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5" yWindow="135" windowWidth="15570" windowHeight="10020"/>
  </bookViews>
  <sheets>
    <sheet name="Свод поселений" sheetId="5" r:id="rId1"/>
  </sheets>
  <definedNames>
    <definedName name="_xlnm.Print_Area" localSheetId="0">'Свод поселений'!$A$1:$Q$321</definedName>
  </definedNames>
  <calcPr calcId="125725"/>
</workbook>
</file>

<file path=xl/calcChain.xml><?xml version="1.0" encoding="utf-8"?>
<calcChain xmlns="http://schemas.openxmlformats.org/spreadsheetml/2006/main">
  <c r="D45" i="5"/>
  <c r="C45"/>
  <c r="B45" l="1"/>
  <c r="I191" l="1"/>
  <c r="J191"/>
  <c r="C191"/>
  <c r="D191"/>
  <c r="E191"/>
  <c r="F191"/>
  <c r="G191"/>
  <c r="H191"/>
  <c r="K191"/>
  <c r="N191" s="1"/>
  <c r="L191"/>
  <c r="M191"/>
  <c r="B191"/>
  <c r="J183"/>
  <c r="I183"/>
  <c r="C183"/>
  <c r="D183"/>
  <c r="E183"/>
  <c r="F183"/>
  <c r="G183"/>
  <c r="H183"/>
  <c r="K183"/>
  <c r="N183" s="1"/>
  <c r="L183"/>
  <c r="M183"/>
  <c r="B183"/>
  <c r="C157"/>
  <c r="D157"/>
  <c r="E157"/>
  <c r="F157"/>
  <c r="G157"/>
  <c r="H157"/>
  <c r="B157"/>
  <c r="C137"/>
  <c r="D137"/>
  <c r="E137"/>
  <c r="F137"/>
  <c r="G137"/>
  <c r="H137"/>
  <c r="B137"/>
  <c r="C103"/>
  <c r="D103"/>
  <c r="E103"/>
  <c r="F103"/>
  <c r="G103"/>
  <c r="H103"/>
  <c r="B103"/>
  <c r="L137" l="1"/>
  <c r="M137"/>
  <c r="K137"/>
  <c r="O322" l="1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I296" s="1"/>
  <c r="E296"/>
  <c r="D296"/>
  <c r="B296"/>
  <c r="N295"/>
  <c r="J295"/>
  <c r="I295"/>
  <c r="N294"/>
  <c r="J294"/>
  <c r="I294"/>
  <c r="M293"/>
  <c r="L293"/>
  <c r="L292" s="1"/>
  <c r="K293"/>
  <c r="N293" s="1"/>
  <c r="H293"/>
  <c r="F293"/>
  <c r="E293"/>
  <c r="D293"/>
  <c r="B293"/>
  <c r="M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N190"/>
  <c r="J190"/>
  <c r="I190"/>
  <c r="N189"/>
  <c r="J189"/>
  <c r="I189"/>
  <c r="N186"/>
  <c r="J186"/>
  <c r="I186"/>
  <c r="N185"/>
  <c r="J185"/>
  <c r="I185"/>
  <c r="N184"/>
  <c r="J184"/>
  <c r="I184"/>
  <c r="M182"/>
  <c r="L182"/>
  <c r="G182"/>
  <c r="F182"/>
  <c r="E182"/>
  <c r="D182"/>
  <c r="C182"/>
  <c r="B182"/>
  <c r="N181"/>
  <c r="J181"/>
  <c r="I181"/>
  <c r="N180"/>
  <c r="J180"/>
  <c r="I180"/>
  <c r="N179"/>
  <c r="J179"/>
  <c r="I179"/>
  <c r="M178"/>
  <c r="L178"/>
  <c r="K178"/>
  <c r="H178"/>
  <c r="G178"/>
  <c r="F178"/>
  <c r="E178"/>
  <c r="D178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H171" s="1"/>
  <c r="G172"/>
  <c r="G171" s="1"/>
  <c r="F172"/>
  <c r="E172"/>
  <c r="E171" s="1"/>
  <c r="D172"/>
  <c r="D171" s="1"/>
  <c r="C172"/>
  <c r="C171" s="1"/>
  <c r="B172"/>
  <c r="B171" s="1"/>
  <c r="K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N137"/>
  <c r="J137"/>
  <c r="I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M125"/>
  <c r="L125"/>
  <c r="K125"/>
  <c r="H125"/>
  <c r="G125"/>
  <c r="F125"/>
  <c r="E125"/>
  <c r="D125"/>
  <c r="C125"/>
  <c r="B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E45" s="1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L87"/>
  <c r="K87"/>
  <c r="H87"/>
  <c r="H303" s="1"/>
  <c r="G87"/>
  <c r="F87"/>
  <c r="F303" s="1"/>
  <c r="E87"/>
  <c r="E303" s="1"/>
  <c r="D87"/>
  <c r="D303" s="1"/>
  <c r="C87"/>
  <c r="B87"/>
  <c r="B303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H46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M33"/>
  <c r="M32" s="1"/>
  <c r="M31" s="1"/>
  <c r="L33"/>
  <c r="L32" s="1"/>
  <c r="L31" s="1"/>
  <c r="K33"/>
  <c r="K32" s="1"/>
  <c r="H33"/>
  <c r="H32" s="1"/>
  <c r="H31" s="1"/>
  <c r="F33"/>
  <c r="E33"/>
  <c r="E32" s="1"/>
  <c r="E31" s="1"/>
  <c r="D33"/>
  <c r="D32" s="1"/>
  <c r="D31" s="1"/>
  <c r="B33"/>
  <c r="B32" s="1"/>
  <c r="B31" s="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M18"/>
  <c r="L18"/>
  <c r="K18"/>
  <c r="H18"/>
  <c r="G18"/>
  <c r="F18"/>
  <c r="E18"/>
  <c r="D18"/>
  <c r="B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K8"/>
  <c r="K7" s="1"/>
  <c r="H8"/>
  <c r="H7" s="1"/>
  <c r="G8"/>
  <c r="G7" s="1"/>
  <c r="G6" s="1"/>
  <c r="F8"/>
  <c r="E8"/>
  <c r="E7" s="1"/>
  <c r="D8"/>
  <c r="D7" s="1"/>
  <c r="C8"/>
  <c r="C7" s="1"/>
  <c r="B8"/>
  <c r="L45" l="1"/>
  <c r="L289" s="1"/>
  <c r="L319" s="1"/>
  <c r="M45"/>
  <c r="M289" s="1"/>
  <c r="M319" s="1"/>
  <c r="K45"/>
  <c r="H302"/>
  <c r="D289"/>
  <c r="D319" s="1"/>
  <c r="L302"/>
  <c r="M302"/>
  <c r="K302"/>
  <c r="N302" s="1"/>
  <c r="F320"/>
  <c r="N304"/>
  <c r="I18"/>
  <c r="I172"/>
  <c r="J73"/>
  <c r="D302"/>
  <c r="I73"/>
  <c r="N142"/>
  <c r="I33"/>
  <c r="B302"/>
  <c r="E320"/>
  <c r="N87"/>
  <c r="J125"/>
  <c r="I142"/>
  <c r="J148"/>
  <c r="N157"/>
  <c r="M320"/>
  <c r="I79"/>
  <c r="I125"/>
  <c r="I148"/>
  <c r="N148"/>
  <c r="N163"/>
  <c r="N171"/>
  <c r="I252"/>
  <c r="N263"/>
  <c r="K292"/>
  <c r="J304"/>
  <c r="E321"/>
  <c r="K321"/>
  <c r="J209"/>
  <c r="J229"/>
  <c r="N238"/>
  <c r="J257"/>
  <c r="I263"/>
  <c r="F32"/>
  <c r="F31" s="1"/>
  <c r="I31" s="1"/>
  <c r="B321"/>
  <c r="F321"/>
  <c r="L321"/>
  <c r="E289"/>
  <c r="E319" s="1"/>
  <c r="J252"/>
  <c r="I257"/>
  <c r="J293"/>
  <c r="I304"/>
  <c r="J31"/>
  <c r="B7"/>
  <c r="B311" s="1"/>
  <c r="I8"/>
  <c r="E302"/>
  <c r="D320"/>
  <c r="K320"/>
  <c r="N79"/>
  <c r="I103"/>
  <c r="N103"/>
  <c r="J157"/>
  <c r="I163"/>
  <c r="D321"/>
  <c r="H321"/>
  <c r="K182"/>
  <c r="J238"/>
  <c r="N296"/>
  <c r="I305"/>
  <c r="N305"/>
  <c r="F302"/>
  <c r="I302" s="1"/>
  <c r="I157"/>
  <c r="B289"/>
  <c r="B319" s="1"/>
  <c r="I182"/>
  <c r="N306"/>
  <c r="N209"/>
  <c r="N229"/>
  <c r="I238"/>
  <c r="N257"/>
  <c r="J18"/>
  <c r="N18"/>
  <c r="G45"/>
  <c r="G289" s="1"/>
  <c r="B320"/>
  <c r="H320"/>
  <c r="J103"/>
  <c r="I113"/>
  <c r="C321"/>
  <c r="G321"/>
  <c r="M321"/>
  <c r="H182"/>
  <c r="J182" s="1"/>
  <c r="I209"/>
  <c r="I229"/>
  <c r="N252"/>
  <c r="J263"/>
  <c r="J296"/>
  <c r="J305"/>
  <c r="I306"/>
  <c r="N113"/>
  <c r="J33"/>
  <c r="N33"/>
  <c r="D311"/>
  <c r="D312"/>
  <c r="D6"/>
  <c r="H312"/>
  <c r="H311"/>
  <c r="J7"/>
  <c r="H6"/>
  <c r="L312"/>
  <c r="L311"/>
  <c r="L6"/>
  <c r="C312"/>
  <c r="C311"/>
  <c r="J8"/>
  <c r="J171"/>
  <c r="H45"/>
  <c r="E312"/>
  <c r="E311"/>
  <c r="K311"/>
  <c r="K312"/>
  <c r="M311"/>
  <c r="M312"/>
  <c r="N8"/>
  <c r="C6"/>
  <c r="E6"/>
  <c r="M6"/>
  <c r="F7"/>
  <c r="N7"/>
  <c r="N32"/>
  <c r="K31"/>
  <c r="N31" s="1"/>
  <c r="J32"/>
  <c r="I303"/>
  <c r="J46"/>
  <c r="N46"/>
  <c r="I60"/>
  <c r="J79"/>
  <c r="C320"/>
  <c r="G320"/>
  <c r="I87"/>
  <c r="J113"/>
  <c r="J142"/>
  <c r="J163"/>
  <c r="J172"/>
  <c r="N172"/>
  <c r="J178"/>
  <c r="N178"/>
  <c r="C303"/>
  <c r="G303"/>
  <c r="K303"/>
  <c r="N303" s="1"/>
  <c r="J306"/>
  <c r="I46"/>
  <c r="J60"/>
  <c r="N60"/>
  <c r="N73"/>
  <c r="J303"/>
  <c r="J87"/>
  <c r="L303"/>
  <c r="N125"/>
  <c r="F171"/>
  <c r="I178"/>
  <c r="M303"/>
  <c r="L320"/>
  <c r="K289" l="1"/>
  <c r="K319" s="1"/>
  <c r="J302"/>
  <c r="N321"/>
  <c r="N320"/>
  <c r="I320"/>
  <c r="J321"/>
  <c r="I32"/>
  <c r="B6"/>
  <c r="J6" s="1"/>
  <c r="B312"/>
  <c r="I321"/>
  <c r="N45"/>
  <c r="M309"/>
  <c r="N182"/>
  <c r="J320"/>
  <c r="L309"/>
  <c r="M290"/>
  <c r="M310" s="1"/>
  <c r="M43"/>
  <c r="E290"/>
  <c r="E43"/>
  <c r="F45"/>
  <c r="I171"/>
  <c r="F311"/>
  <c r="F312"/>
  <c r="F6"/>
  <c r="I7"/>
  <c r="K6"/>
  <c r="H289"/>
  <c r="H290" s="1"/>
  <c r="J45"/>
  <c r="L290"/>
  <c r="L310" s="1"/>
  <c r="L43"/>
  <c r="H43"/>
  <c r="D290"/>
  <c r="D43"/>
  <c r="B43" l="1"/>
  <c r="J43" s="1"/>
  <c r="B290"/>
  <c r="B300" s="1"/>
  <c r="B292" s="1"/>
  <c r="F289"/>
  <c r="F290" s="1"/>
  <c r="I45"/>
  <c r="E310"/>
  <c r="E300"/>
  <c r="E292" s="1"/>
  <c r="D310"/>
  <c r="D300"/>
  <c r="D292" s="1"/>
  <c r="K290"/>
  <c r="K43"/>
  <c r="N43" s="1"/>
  <c r="N6"/>
  <c r="F43"/>
  <c r="I43" s="1"/>
  <c r="I6"/>
  <c r="H310"/>
  <c r="H300"/>
  <c r="J289"/>
  <c r="N289"/>
  <c r="J290" l="1"/>
  <c r="B310"/>
  <c r="N300"/>
  <c r="J300"/>
  <c r="H292"/>
  <c r="I290"/>
  <c r="F310"/>
  <c r="F300"/>
  <c r="K310"/>
  <c r="N290"/>
  <c r="F319"/>
  <c r="I289"/>
  <c r="I300" l="1"/>
  <c r="F292"/>
  <c r="I292" s="1"/>
  <c r="N292"/>
  <c r="J292"/>
</calcChain>
</file>

<file path=xl/comments1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sharedStrings.xml><?xml version="1.0" encoding="utf-8"?>
<sst xmlns="http://schemas.openxmlformats.org/spreadsheetml/2006/main" count="269" uniqueCount="196">
  <si>
    <t>ПОКАЗАТЕЛИ</t>
  </si>
  <si>
    <t>% исполне-ния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</si>
  <si>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</si>
  <si>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</si>
  <si>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</si>
  <si>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</si>
  <si>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</si>
  <si>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</si>
  <si>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</si>
  <si>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</si>
  <si>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</si>
  <si>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</si>
  <si>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</si>
  <si>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</si>
  <si>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</si>
  <si>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</si>
  <si>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</si>
  <si>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</si>
  <si>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</si>
  <si>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</si>
  <si>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</si>
  <si>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</si>
  <si>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</si>
  <si>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</si>
  <si>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</si>
  <si>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</si>
  <si>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</si>
  <si>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</si>
  <si>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</si>
  <si>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</si>
  <si>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</si>
  <si>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</si>
  <si>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</si>
  <si>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</si>
  <si>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</si>
  <si>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</si>
  <si>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</si>
  <si>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</si>
  <si>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</si>
  <si>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</si>
  <si>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</si>
  <si>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</si>
  <si>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</si>
  <si>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</si>
  <si>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</si>
  <si>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</si>
  <si>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</si>
  <si>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</si>
  <si>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</si>
  <si>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</si>
  <si>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</si>
  <si>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</si>
  <si>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</si>
  <si>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</si>
  <si>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</si>
  <si>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</si>
  <si>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</si>
  <si>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</si>
  <si>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</si>
  <si>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прочие расходы</t>
  </si>
  <si>
    <t>увеличение стоимости основных средств</t>
  </si>
  <si>
    <t>выделить аппарат по ОМСУ и суммы</t>
  </si>
  <si>
    <r>
      <rPr>
        <b/>
        <sz val="10"/>
        <rFont val="Times New Roman"/>
        <family val="1"/>
        <charset val="204"/>
      </rPr>
      <t>245</t>
    </r>
    <r>
      <rPr>
        <sz val="10"/>
        <rFont val="Times New Roman"/>
        <family val="1"/>
        <charset val="204"/>
      </rPr>
      <t xml:space="preserve"> -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  </r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</si>
  <si>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</si>
  <si>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</si>
  <si>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</si>
  <si>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</si>
  <si>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</si>
  <si>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</si>
  <si>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пособия по социальной помощи населению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</si>
  <si>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</si>
  <si>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</si>
  <si>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</si>
  <si>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</si>
  <si>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</si>
  <si>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</si>
  <si>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</si>
  <si>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</si>
  <si>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</si>
  <si>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</si>
  <si>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</si>
  <si>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</si>
  <si>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</si>
  <si>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</si>
  <si>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</si>
  <si>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</si>
  <si>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</si>
  <si>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</si>
  <si>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</si>
  <si>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</si>
  <si>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Оплата труда</t>
  </si>
  <si>
    <t>начисления на выплаты по оплате труда</t>
  </si>
  <si>
    <t>уплата налогов</t>
  </si>
  <si>
    <t>Культура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</si>
  <si>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</si>
  <si>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</si>
  <si>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</si>
  <si>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</si>
  <si>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</si>
  <si>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</si>
  <si>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t xml:space="preserve">указать НКО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</si>
  <si>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</si>
  <si>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</si>
  <si>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указать направление субсидирования и суммы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</si>
  <si>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</si>
  <si>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</si>
  <si>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</si>
  <si>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</si>
  <si>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</si>
  <si>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</si>
  <si>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</si>
  <si>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</si>
  <si>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</si>
  <si>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Условно утвержденные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</si>
  <si>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</si>
  <si>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</si>
  <si>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</si>
  <si>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</si>
  <si>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</si>
  <si>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</si>
  <si>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</si>
  <si>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</si>
  <si>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</si>
  <si>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</si>
  <si>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</si>
  <si>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</si>
  <si>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</si>
  <si>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</si>
  <si>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</si>
  <si>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соблюдение доли УУР</t>
  </si>
  <si>
    <t>размера дефицита, %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</si>
  <si>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</si>
  <si>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</si>
  <si>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объем муниципального долга</t>
  </si>
  <si>
    <t>соблюдение размера муниципального долга</t>
  </si>
  <si>
    <t>соблюдение размера резервного фонда (не более 3% от расходов)</t>
  </si>
  <si>
    <t>(тыс. рублей)</t>
  </si>
  <si>
    <t>Безвозмездные поступления из областного бюждета:</t>
  </si>
  <si>
    <t>расшифровать по учреждениям</t>
  </si>
  <si>
    <t>в т. ч. за счет МБТ из обл бюджета</t>
  </si>
  <si>
    <t xml:space="preserve">указать конкретные органы и суммы </t>
  </si>
  <si>
    <t>глава поселения</t>
  </si>
  <si>
    <t>аппарат</t>
  </si>
  <si>
    <t>военкомат</t>
  </si>
  <si>
    <t>увеличение стоости материальных запасов</t>
  </si>
  <si>
    <t>средства области</t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</si>
  <si>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 государственной (муниципальной) собственности</t>
    </r>
  </si>
  <si>
    <t>за счет МБТ из обл бюджета</t>
  </si>
  <si>
    <t>Прочие учреждения всего (указать), в том числе</t>
  </si>
  <si>
    <t>в т.ч. за счет МБТ из обл бюджета</t>
  </si>
  <si>
    <t xml:space="preserve">расшифровать по отраслям и суммы (по отраслям, по видам) </t>
  </si>
  <si>
    <t>Прочие учреждения (указать конкретные учр)всего, в том числе</t>
  </si>
  <si>
    <t>Софинансирование капитального ремонта многоквартирных домов</t>
  </si>
  <si>
    <t>в том числе расходы по МСУ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</si>
  <si>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</si>
  <si>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</si>
  <si>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</si>
  <si>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доля кредитов КБ в структуре долга</t>
  </si>
  <si>
    <t>Расходы за счет МБТ из обл бюджета (субсидий, субвенций, иных)</t>
  </si>
  <si>
    <t>2021 год</t>
  </si>
  <si>
    <t>2022 год</t>
  </si>
  <si>
    <t>2023 год</t>
  </si>
  <si>
    <t>2024 год</t>
  </si>
  <si>
    <r>
      <rPr>
        <b/>
        <sz val="10"/>
        <rFont val="Times New Roman"/>
        <family val="1"/>
        <charset val="204"/>
      </rPr>
      <t xml:space="preserve">247 </t>
    </r>
    <r>
      <rPr>
        <sz val="10"/>
        <rFont val="Times New Roman"/>
        <family val="1"/>
        <charset val="204"/>
      </rPr>
      <t>- Закупка энергетических ресурсов</t>
    </r>
  </si>
  <si>
    <t>Расходы на аппарат управления (в т.ч. 121, 122, 123, 129, 244, 247, 800 ВР)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</si>
  <si>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учреждений привлекаемым лицам)</t>
    </r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</si>
  <si>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государственных (муниципальных) органов привлекаемым лицам)</t>
    </r>
  </si>
  <si>
    <t>Примечание</t>
  </si>
  <si>
    <t>МКП"Сетоловский коммунальщик"</t>
  </si>
  <si>
    <t>МКУ Пожарная команда города Почеп</t>
  </si>
  <si>
    <t>МКУ "Пожарная команда с. Семцы"</t>
  </si>
  <si>
    <t>военкомат (проезд)</t>
  </si>
  <si>
    <t>аппарат (проезд)</t>
  </si>
  <si>
    <t>строительсство очистных сооружений г. Почеп</t>
  </si>
  <si>
    <t>строительство водозаборных сооружений г. Почеп</t>
  </si>
  <si>
    <t>техническое перевооружение уличного освещения</t>
  </si>
  <si>
    <t>коммунальные выплаты работникам культуры</t>
  </si>
  <si>
    <t>перевозки</t>
  </si>
  <si>
    <t>теплоснабжение</t>
  </si>
  <si>
    <t>баня</t>
  </si>
  <si>
    <t>содержание мест захоронения</t>
  </si>
  <si>
    <t>благоустройство</t>
  </si>
  <si>
    <t>поддержка коммунального хозяйства</t>
  </si>
  <si>
    <t>субсидия на возмещение недопол.доходов</t>
  </si>
  <si>
    <t>Основные показатели проектов бюджетов поселений  Почепского  муниципального района на 2023-2025 годы</t>
  </si>
  <si>
    <t>Исполнено на 01.01.2022</t>
  </si>
  <si>
    <t>Объем просроченной Кт задолж-ти на 01.01.2022</t>
  </si>
  <si>
    <t>Уточн. план на 01.02.2022</t>
  </si>
  <si>
    <t>Уточн. план на 01.11.2022</t>
  </si>
  <si>
    <t>Исполнено на 01.11.2022</t>
  </si>
  <si>
    <t>Просроченная Кт задолженность на 01.11.2022</t>
  </si>
  <si>
    <t>Оценка 2022  года</t>
  </si>
  <si>
    <t>Динамика оценки 2022 года к исполнению 2021 года, %</t>
  </si>
  <si>
    <t>Прогноз 2023-2025</t>
  </si>
  <si>
    <t>2025 год</t>
  </si>
  <si>
    <t>Динамика 2023 года
к оценке 2022 года, %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</si>
</sst>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.0_ ;[Red]\-0.0\ "/>
    <numFmt numFmtId="167" formatCode="0.000_ ;[Red]\-0.000\ "/>
  </numFmts>
  <fonts count="3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7"/>
      <name val="Arial CYR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</font>
    <font>
      <sz val="11"/>
      <name val="Calibri"/>
      <family val="2"/>
    </font>
    <font>
      <i/>
      <sz val="10"/>
      <color indexed="8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 tint="4.9989318521683403E-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2">
    <xf numFmtId="0" fontId="0" fillId="0" borderId="0"/>
    <xf numFmtId="0" fontId="12" fillId="0" borderId="0"/>
    <xf numFmtId="0" fontId="12" fillId="0" borderId="0"/>
    <xf numFmtId="164" fontId="15" fillId="3" borderId="11">
      <alignment horizontal="right" vertical="top" shrinkToFit="1"/>
    </xf>
    <xf numFmtId="164" fontId="15" fillId="4" borderId="11">
      <alignment horizontal="right" vertical="top" shrinkToFit="1"/>
    </xf>
    <xf numFmtId="164" fontId="16" fillId="0" borderId="11">
      <alignment horizontal="right" vertical="top" shrinkToFit="1"/>
    </xf>
    <xf numFmtId="0" fontId="16" fillId="0" borderId="0"/>
    <xf numFmtId="0" fontId="16" fillId="0" borderId="0"/>
    <xf numFmtId="0" fontId="12" fillId="0" borderId="0"/>
    <xf numFmtId="0" fontId="16" fillId="5" borderId="0"/>
    <xf numFmtId="0" fontId="17" fillId="0" borderId="0">
      <alignment horizontal="center"/>
    </xf>
    <xf numFmtId="0" fontId="16" fillId="0" borderId="0">
      <alignment horizontal="left" wrapText="1"/>
    </xf>
    <xf numFmtId="0" fontId="16" fillId="0" borderId="0">
      <alignment wrapText="1"/>
    </xf>
    <xf numFmtId="0" fontId="16" fillId="0" borderId="0">
      <alignment horizontal="right" wrapText="1"/>
    </xf>
    <xf numFmtId="0" fontId="17" fillId="0" borderId="0">
      <alignment horizontal="center" wrapText="1"/>
    </xf>
    <xf numFmtId="0" fontId="16" fillId="0" borderId="0"/>
    <xf numFmtId="0" fontId="16" fillId="0" borderId="0">
      <alignment horizontal="left" wrapText="1"/>
    </xf>
    <xf numFmtId="0" fontId="17" fillId="0" borderId="0">
      <alignment horizontal="center"/>
    </xf>
    <xf numFmtId="0" fontId="17" fillId="0" borderId="0">
      <alignment horizontal="center" wrapText="1"/>
    </xf>
    <xf numFmtId="0" fontId="16" fillId="5" borderId="12"/>
    <xf numFmtId="0" fontId="16" fillId="0" borderId="0">
      <alignment horizontal="right"/>
    </xf>
    <xf numFmtId="0" fontId="17" fillId="0" borderId="0">
      <alignment horizontal="center"/>
    </xf>
    <xf numFmtId="0" fontId="16" fillId="0" borderId="11">
      <alignment horizontal="center" vertical="center" wrapText="1"/>
    </xf>
    <xf numFmtId="0" fontId="16" fillId="5" borderId="12"/>
    <xf numFmtId="0" fontId="16" fillId="0" borderId="0">
      <alignment horizontal="right"/>
    </xf>
    <xf numFmtId="0" fontId="16" fillId="5" borderId="13"/>
    <xf numFmtId="0" fontId="16" fillId="0" borderId="11">
      <alignment horizontal="center" vertical="center" wrapText="1"/>
    </xf>
    <xf numFmtId="0" fontId="16" fillId="5" borderId="12"/>
    <xf numFmtId="49" fontId="16" fillId="0" borderId="11">
      <alignment vertical="top" wrapText="1"/>
    </xf>
    <xf numFmtId="0" fontId="16" fillId="5" borderId="13"/>
    <xf numFmtId="0" fontId="16" fillId="0" borderId="11">
      <alignment horizontal="center" vertical="center" wrapText="1"/>
    </xf>
    <xf numFmtId="49" fontId="16" fillId="0" borderId="14">
      <alignment horizontal="center" vertical="top" shrinkToFit="1"/>
    </xf>
    <xf numFmtId="49" fontId="16" fillId="0" borderId="11">
      <alignment horizontal="center" vertical="top" shrinkToFit="1"/>
    </xf>
    <xf numFmtId="0" fontId="16" fillId="5" borderId="13"/>
    <xf numFmtId="49" fontId="16" fillId="0" borderId="13">
      <alignment horizontal="center" vertical="top" shrinkToFit="1"/>
    </xf>
    <xf numFmtId="0" fontId="16" fillId="0" borderId="11">
      <alignment horizontal="center" vertical="top" wrapText="1"/>
    </xf>
    <xf numFmtId="49" fontId="16" fillId="0" borderId="11">
      <alignment horizontal="left" vertical="top" wrapText="1" indent="2"/>
    </xf>
    <xf numFmtId="49" fontId="16" fillId="0" borderId="15">
      <alignment horizontal="center" vertical="top" shrinkToFit="1"/>
    </xf>
    <xf numFmtId="4" fontId="16" fillId="0" borderId="11">
      <alignment horizontal="right" vertical="top" shrinkToFit="1"/>
    </xf>
    <xf numFmtId="49" fontId="16" fillId="0" borderId="11">
      <alignment horizontal="center" vertical="top" shrinkToFit="1"/>
    </xf>
    <xf numFmtId="49" fontId="16" fillId="0" borderId="11">
      <alignment horizontal="center" vertical="top" shrinkToFit="1"/>
    </xf>
    <xf numFmtId="10" fontId="16" fillId="0" borderId="11">
      <alignment horizontal="center" vertical="top" shrinkToFit="1"/>
    </xf>
    <xf numFmtId="4" fontId="16" fillId="0" borderId="11">
      <alignment horizontal="right" vertical="top" shrinkToFit="1"/>
    </xf>
    <xf numFmtId="4" fontId="16" fillId="0" borderId="11">
      <alignment horizontal="right" vertical="top" shrinkToFit="1"/>
    </xf>
    <xf numFmtId="0" fontId="16" fillId="5" borderId="16"/>
    <xf numFmtId="10" fontId="16" fillId="0" borderId="11">
      <alignment horizontal="right" vertical="top" shrinkToFit="1"/>
    </xf>
    <xf numFmtId="0" fontId="16" fillId="5" borderId="16"/>
    <xf numFmtId="49" fontId="15" fillId="0" borderId="11">
      <alignment horizontal="left" vertical="top" shrinkToFit="1"/>
    </xf>
    <xf numFmtId="0" fontId="16" fillId="5" borderId="13">
      <alignment shrinkToFit="1"/>
    </xf>
    <xf numFmtId="0" fontId="16" fillId="5" borderId="16">
      <alignment shrinkToFit="1"/>
    </xf>
    <xf numFmtId="4" fontId="15" fillId="6" borderId="11">
      <alignment horizontal="right" vertical="top" shrinkToFit="1"/>
    </xf>
    <xf numFmtId="0" fontId="15" fillId="0" borderId="11">
      <alignment horizontal="left"/>
    </xf>
    <xf numFmtId="0" fontId="15" fillId="0" borderId="16">
      <alignment horizontal="right"/>
    </xf>
    <xf numFmtId="10" fontId="15" fillId="6" borderId="11">
      <alignment horizontal="center" vertical="top" shrinkToFit="1"/>
    </xf>
    <xf numFmtId="4" fontId="15" fillId="3" borderId="11">
      <alignment horizontal="right" vertical="top" shrinkToFit="1"/>
    </xf>
    <xf numFmtId="4" fontId="15" fillId="6" borderId="16">
      <alignment horizontal="right" vertical="top" shrinkToFit="1"/>
    </xf>
    <xf numFmtId="0" fontId="16" fillId="0" borderId="0"/>
    <xf numFmtId="10" fontId="15" fillId="3" borderId="11">
      <alignment horizontal="right" vertical="top" shrinkToFit="1"/>
    </xf>
    <xf numFmtId="4" fontId="15" fillId="4" borderId="16">
      <alignment horizontal="right" vertical="top" shrinkToFit="1"/>
    </xf>
    <xf numFmtId="0" fontId="16" fillId="5" borderId="12">
      <alignment horizontal="left"/>
    </xf>
    <xf numFmtId="0" fontId="16" fillId="5" borderId="16"/>
    <xf numFmtId="0" fontId="16" fillId="0" borderId="0"/>
    <xf numFmtId="0" fontId="16" fillId="0" borderId="11">
      <alignment horizontal="left" vertical="top" wrapText="1"/>
    </xf>
    <xf numFmtId="0" fontId="16" fillId="0" borderId="0">
      <alignment horizontal="left" wrapText="1"/>
    </xf>
    <xf numFmtId="0" fontId="15" fillId="0" borderId="11">
      <alignment vertical="top" wrapText="1"/>
    </xf>
    <xf numFmtId="4" fontId="15" fillId="4" borderId="11">
      <alignment horizontal="right" vertical="top" shrinkToFit="1"/>
    </xf>
    <xf numFmtId="4" fontId="15" fillId="6" borderId="11">
      <alignment horizontal="right" vertical="top" shrinkToFit="1"/>
    </xf>
    <xf numFmtId="10" fontId="15" fillId="4" borderId="11">
      <alignment horizontal="center" vertical="top" shrinkToFit="1"/>
    </xf>
    <xf numFmtId="4" fontId="15" fillId="4" borderId="11">
      <alignment horizontal="right" vertical="top" shrinkToFit="1"/>
    </xf>
    <xf numFmtId="4" fontId="15" fillId="4" borderId="11">
      <alignment horizontal="right" vertical="top" shrinkToFit="1"/>
    </xf>
    <xf numFmtId="0" fontId="16" fillId="5" borderId="13">
      <alignment horizontal="left"/>
    </xf>
    <xf numFmtId="10" fontId="15" fillId="4" borderId="11">
      <alignment horizontal="right" vertical="top" shrinkToFit="1"/>
    </xf>
    <xf numFmtId="0" fontId="16" fillId="5" borderId="13">
      <alignment horizontal="center"/>
    </xf>
    <xf numFmtId="0" fontId="16" fillId="5" borderId="16">
      <alignment horizontal="left"/>
    </xf>
    <xf numFmtId="0" fontId="16" fillId="5" borderId="16">
      <alignment horizontal="center"/>
    </xf>
    <xf numFmtId="0" fontId="16" fillId="5" borderId="0">
      <alignment horizontal="left"/>
    </xf>
    <xf numFmtId="0" fontId="16" fillId="5" borderId="13">
      <alignment horizontal="left"/>
    </xf>
    <xf numFmtId="0" fontId="16" fillId="5" borderId="16">
      <alignment horizontal="center"/>
    </xf>
    <xf numFmtId="0" fontId="16" fillId="5" borderId="16">
      <alignment horizontal="left"/>
    </xf>
    <xf numFmtId="0" fontId="13" fillId="0" borderId="0"/>
    <xf numFmtId="0" fontId="8" fillId="0" borderId="0"/>
    <xf numFmtId="9" fontId="6" fillId="0" borderId="0" applyFont="0" applyFill="0" applyBorder="0" applyAlignment="0" applyProtection="0"/>
  </cellStyleXfs>
  <cellXfs count="236">
    <xf numFmtId="0" fontId="0" fillId="0" borderId="0" xfId="0"/>
    <xf numFmtId="164" fontId="9" fillId="2" borderId="1" xfId="0" applyNumberFormat="1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0" fontId="0" fillId="2" borderId="0" xfId="0" applyFill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5" xfId="81" applyNumberFormat="1" applyFont="1" applyFill="1" applyBorder="1" applyAlignment="1">
      <alignment horizontal="center" vertical="center" wrapText="1"/>
    </xf>
    <xf numFmtId="165" fontId="5" fillId="2" borderId="1" xfId="81" applyNumberFormat="1" applyFont="1" applyFill="1" applyBorder="1" applyAlignment="1">
      <alignment horizontal="center" vertical="center" wrapText="1"/>
    </xf>
    <xf numFmtId="165" fontId="7" fillId="2" borderId="5" xfId="8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5" fontId="7" fillId="2" borderId="1" xfId="8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 indent="2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5" fontId="9" fillId="2" borderId="5" xfId="81" applyNumberFormat="1" applyFont="1" applyFill="1" applyBorder="1" applyAlignment="1">
      <alignment horizontal="center" vertical="center" wrapText="1"/>
    </xf>
    <xf numFmtId="165" fontId="9" fillId="2" borderId="1" xfId="81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5" fontId="9" fillId="2" borderId="5" xfId="81" applyNumberFormat="1" applyFont="1" applyFill="1" applyBorder="1" applyAlignment="1">
      <alignment horizontal="center" vertical="center"/>
    </xf>
    <xf numFmtId="165" fontId="9" fillId="2" borderId="1" xfId="81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5" fontId="7" fillId="2" borderId="5" xfId="81" applyNumberFormat="1" applyFont="1" applyFill="1" applyBorder="1" applyAlignment="1">
      <alignment horizontal="center" vertical="center"/>
    </xf>
    <xf numFmtId="165" fontId="7" fillId="2" borderId="1" xfId="8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164" fontId="7" fillId="2" borderId="5" xfId="0" applyNumberFormat="1" applyFont="1" applyFill="1" applyBorder="1" applyAlignment="1">
      <alignment vertical="center" wrapText="1" shrinkToFit="1"/>
    </xf>
    <xf numFmtId="0" fontId="0" fillId="0" borderId="0" xfId="0" applyFill="1" applyAlignment="1">
      <alignment vertical="center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vertical="center" wrapText="1" shrinkToFit="1"/>
    </xf>
    <xf numFmtId="165" fontId="7" fillId="0" borderId="5" xfId="81" applyNumberFormat="1" applyFont="1" applyFill="1" applyBorder="1" applyAlignment="1">
      <alignment horizontal="center" vertical="center" wrapText="1"/>
    </xf>
    <xf numFmtId="165" fontId="7" fillId="0" borderId="1" xfId="8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5" fontId="7" fillId="2" borderId="1" xfId="81" applyNumberFormat="1" applyFont="1" applyFill="1" applyBorder="1" applyAlignment="1">
      <alignment horizontal="right" vertical="center" wrapText="1"/>
    </xf>
    <xf numFmtId="164" fontId="0" fillId="0" borderId="0" xfId="0" applyNumberFormat="1" applyAlignment="1" applyProtection="1">
      <alignment vertical="center"/>
      <protection locked="0"/>
    </xf>
    <xf numFmtId="0" fontId="0" fillId="2" borderId="1" xfId="0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left" vertical="center" wrapText="1" shrinkToFit="1"/>
    </xf>
    <xf numFmtId="164" fontId="7" fillId="0" borderId="5" xfId="0" applyNumberFormat="1" applyFont="1" applyFill="1" applyBorder="1" applyAlignment="1">
      <alignment vertical="center" wrapText="1" shrinkToFit="1"/>
    </xf>
    <xf numFmtId="165" fontId="7" fillId="0" borderId="1" xfId="81" applyNumberFormat="1" applyFont="1" applyFill="1" applyBorder="1" applyAlignment="1">
      <alignment horizontal="center" vertical="center" wrapText="1" shrinkToFit="1"/>
    </xf>
    <xf numFmtId="164" fontId="7" fillId="2" borderId="0" xfId="0" applyNumberFormat="1" applyFont="1" applyFill="1" applyBorder="1" applyAlignment="1">
      <alignment horizontal="center" vertical="center" wrapText="1" shrinkToFit="1"/>
    </xf>
    <xf numFmtId="164" fontId="7" fillId="0" borderId="1" xfId="79" applyNumberFormat="1" applyFont="1" applyBorder="1" applyProtection="1">
      <protection locked="0"/>
    </xf>
    <xf numFmtId="165" fontId="5" fillId="0" borderId="5" xfId="81" applyNumberFormat="1" applyFont="1" applyFill="1" applyBorder="1" applyAlignment="1">
      <alignment horizontal="center" vertical="center" wrapText="1"/>
    </xf>
    <xf numFmtId="165" fontId="5" fillId="0" borderId="1" xfId="8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0" fontId="7" fillId="0" borderId="1" xfId="81" applyNumberFormat="1" applyFont="1" applyFill="1" applyBorder="1" applyAlignment="1">
      <alignment horizontal="center" vertical="center" wrapText="1"/>
    </xf>
    <xf numFmtId="9" fontId="7" fillId="0" borderId="1" xfId="8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 indent="3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 wrapText="1" indent="1" shrinkToFit="1"/>
    </xf>
    <xf numFmtId="0" fontId="9" fillId="7" borderId="1" xfId="0" applyFont="1" applyFill="1" applyBorder="1" applyAlignment="1">
      <alignment horizontal="left" vertical="center" wrapText="1" indent="1" shrinkToFit="1"/>
    </xf>
    <xf numFmtId="0" fontId="9" fillId="12" borderId="1" xfId="0" applyFont="1" applyFill="1" applyBorder="1" applyAlignment="1">
      <alignment horizontal="left" vertical="center" wrapText="1" indent="1" shrinkToFit="1"/>
    </xf>
    <xf numFmtId="0" fontId="0" fillId="0" borderId="1" xfId="0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" fillId="2" borderId="1" xfId="80" applyFont="1" applyFill="1" applyBorder="1" applyAlignment="1" applyProtection="1">
      <alignment horizontal="left" vertical="center" wrapText="1"/>
      <protection locked="0"/>
    </xf>
    <xf numFmtId="0" fontId="22" fillId="0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 wrapText="1"/>
    </xf>
    <xf numFmtId="0" fontId="23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0" fontId="4" fillId="13" borderId="3" xfId="0" applyFont="1" applyFill="1" applyBorder="1" applyAlignment="1">
      <alignment horizontal="center" vertical="center" wrapText="1"/>
    </xf>
    <xf numFmtId="4" fontId="1" fillId="13" borderId="3" xfId="0" applyNumberFormat="1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right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164" fontId="5" fillId="10" borderId="5" xfId="0" applyNumberFormat="1" applyFont="1" applyFill="1" applyBorder="1" applyAlignment="1">
      <alignment horizontal="center" vertical="center" wrapText="1"/>
    </xf>
    <xf numFmtId="165" fontId="5" fillId="10" borderId="5" xfId="81" applyNumberFormat="1" applyFont="1" applyFill="1" applyBorder="1" applyAlignment="1">
      <alignment horizontal="center" vertical="center" wrapText="1"/>
    </xf>
    <xf numFmtId="165" fontId="5" fillId="10" borderId="1" xfId="81" applyNumberFormat="1" applyFont="1" applyFill="1" applyBorder="1" applyAlignment="1">
      <alignment horizontal="center" vertical="center" wrapText="1"/>
    </xf>
    <xf numFmtId="0" fontId="0" fillId="8" borderId="0" xfId="0" applyFill="1" applyAlignment="1">
      <alignment vertical="center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0" fontId="0" fillId="8" borderId="0" xfId="0" applyFont="1" applyFill="1" applyAlignment="1">
      <alignment vertical="center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left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5" fontId="7" fillId="7" borderId="5" xfId="81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 shrinkToFit="1"/>
    </xf>
    <xf numFmtId="0" fontId="7" fillId="12" borderId="1" xfId="0" applyFont="1" applyFill="1" applyBorder="1" applyAlignment="1">
      <alignment horizontal="left" vertical="center" wrapText="1" shrinkToFit="1"/>
    </xf>
    <xf numFmtId="164" fontId="7" fillId="12" borderId="1" xfId="0" applyNumberFormat="1" applyFont="1" applyFill="1" applyBorder="1" applyAlignment="1">
      <alignment horizontal="center" vertical="center" wrapText="1"/>
    </xf>
    <xf numFmtId="165" fontId="7" fillId="12" borderId="5" xfId="81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5" fontId="7" fillId="12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 wrapText="1" shrinkToFit="1"/>
    </xf>
    <xf numFmtId="0" fontId="26" fillId="8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164" fontId="7" fillId="12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7" fillId="0" borderId="5" xfId="0" applyNumberFormat="1" applyFont="1" applyFill="1" applyBorder="1" applyAlignment="1">
      <alignment horizontal="center" vertical="center" wrapText="1"/>
    </xf>
    <xf numFmtId="164" fontId="0" fillId="8" borderId="0" xfId="0" applyNumberFormat="1" applyFill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165" fontId="7" fillId="11" borderId="5" xfId="81" applyNumberFormat="1" applyFont="1" applyFill="1" applyBorder="1" applyAlignment="1">
      <alignment horizontal="center" vertical="center" wrapText="1"/>
    </xf>
    <xf numFmtId="165" fontId="7" fillId="11" borderId="1" xfId="81" applyNumberFormat="1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left" vertical="center" wrapText="1" shrinkToFi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vertical="center"/>
    </xf>
    <xf numFmtId="0" fontId="25" fillId="8" borderId="1" xfId="0" applyFont="1" applyFill="1" applyBorder="1" applyAlignment="1">
      <alignment horizontal="left" vertical="center" wrapText="1" shrinkToFit="1"/>
    </xf>
    <xf numFmtId="0" fontId="7" fillId="11" borderId="1" xfId="0" applyFont="1" applyFill="1" applyBorder="1" applyAlignment="1">
      <alignment horizontal="left" vertical="center" wrapText="1" shrinkToFit="1"/>
    </xf>
    <xf numFmtId="0" fontId="28" fillId="10" borderId="11" xfId="64" applyNumberFormat="1" applyFont="1" applyFill="1" applyAlignment="1" applyProtection="1">
      <alignment vertical="top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5" fontId="7" fillId="10" borderId="5" xfId="81" applyNumberFormat="1" applyFont="1" applyFill="1" applyBorder="1" applyAlignment="1">
      <alignment horizontal="center" vertical="center" wrapText="1"/>
    </xf>
    <xf numFmtId="165" fontId="7" fillId="10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 shrinkToFi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5" xfId="0" applyNumberFormat="1" applyFont="1" applyFill="1" applyBorder="1" applyAlignment="1">
      <alignment horizontal="center" vertical="center" wrapText="1" shrinkToFit="1"/>
    </xf>
    <xf numFmtId="0" fontId="29" fillId="2" borderId="1" xfId="0" applyFont="1" applyFill="1" applyBorder="1" applyAlignment="1">
      <alignment horizontal="left" vertical="center" wrapText="1" shrinkToFit="1"/>
    </xf>
    <xf numFmtId="0" fontId="7" fillId="14" borderId="1" xfId="0" applyFont="1" applyFill="1" applyBorder="1" applyAlignment="1">
      <alignment horizontal="left" vertical="center" wrapText="1" shrinkToFit="1"/>
    </xf>
    <xf numFmtId="164" fontId="7" fillId="14" borderId="1" xfId="0" applyNumberFormat="1" applyFont="1" applyFill="1" applyBorder="1" applyAlignment="1">
      <alignment vertical="center" wrapText="1" shrinkToFit="1"/>
    </xf>
    <xf numFmtId="165" fontId="7" fillId="14" borderId="5" xfId="81" applyNumberFormat="1" applyFont="1" applyFill="1" applyBorder="1" applyAlignment="1">
      <alignment horizontal="center" vertical="center" wrapText="1"/>
    </xf>
    <xf numFmtId="164" fontId="7" fillId="14" borderId="5" xfId="0" applyNumberFormat="1" applyFont="1" applyFill="1" applyBorder="1" applyAlignment="1">
      <alignment vertical="center" wrapText="1" shrinkToFit="1"/>
    </xf>
    <xf numFmtId="165" fontId="7" fillId="14" borderId="1" xfId="81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5" fontId="7" fillId="8" borderId="1" xfId="81" applyNumberFormat="1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left" vertical="center" wrapText="1"/>
    </xf>
    <xf numFmtId="165" fontId="7" fillId="15" borderId="5" xfId="81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5" fontId="7" fillId="15" borderId="1" xfId="81" applyNumberFormat="1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left" vertical="center" wrapText="1" indent="1" shrinkToFit="1"/>
    </xf>
    <xf numFmtId="0" fontId="9" fillId="8" borderId="1" xfId="0" applyFont="1" applyFill="1" applyBorder="1" applyAlignment="1">
      <alignment horizontal="left" vertical="center" wrapText="1" indent="1" shrinkToFit="1"/>
    </xf>
    <xf numFmtId="164" fontId="7" fillId="12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vertical="center" wrapText="1" shrinkToFit="1"/>
    </xf>
    <xf numFmtId="0" fontId="9" fillId="15" borderId="1" xfId="0" applyFont="1" applyFill="1" applyBorder="1" applyAlignment="1">
      <alignment horizontal="left" vertical="center" wrapText="1" inden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right" vertical="center" wrapText="1" shrinkToFit="1"/>
    </xf>
    <xf numFmtId="164" fontId="7" fillId="8" borderId="1" xfId="0" applyNumberFormat="1" applyFont="1" applyFill="1" applyBorder="1" applyAlignment="1">
      <alignment horizontal="right" vertical="center" wrapText="1"/>
    </xf>
    <xf numFmtId="164" fontId="7" fillId="8" borderId="5" xfId="0" applyNumberFormat="1" applyFont="1" applyFill="1" applyBorder="1" applyAlignment="1">
      <alignment horizontal="right" vertical="center" wrapText="1"/>
    </xf>
    <xf numFmtId="165" fontId="7" fillId="8" borderId="1" xfId="81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 shrinkToFit="1"/>
    </xf>
    <xf numFmtId="165" fontId="7" fillId="12" borderId="1" xfId="81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5" fontId="7" fillId="11" borderId="1" xfId="81" applyNumberFormat="1" applyFont="1" applyFill="1" applyBorder="1" applyAlignment="1">
      <alignment horizontal="center"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 shrinkToFit="1"/>
    </xf>
    <xf numFmtId="165" fontId="7" fillId="15" borderId="1" xfId="81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left" vertical="center" wrapText="1" indent="1" shrinkToFit="1"/>
    </xf>
    <xf numFmtId="164" fontId="28" fillId="8" borderId="11" xfId="4" applyNumberFormat="1" applyFont="1" applyFill="1" applyProtection="1">
      <alignment horizontal="right" vertical="top" shrinkToFit="1"/>
    </xf>
    <xf numFmtId="0" fontId="30" fillId="2" borderId="1" xfId="0" applyFont="1" applyFill="1" applyBorder="1" applyAlignment="1">
      <alignment horizontal="left" vertical="center" wrapText="1" shrinkToFit="1"/>
    </xf>
    <xf numFmtId="0" fontId="7" fillId="15" borderId="1" xfId="0" applyFont="1" applyFill="1" applyBorder="1" applyAlignment="1">
      <alignment horizontal="left" vertical="center" wrapText="1" shrinkToFit="1"/>
    </xf>
    <xf numFmtId="164" fontId="7" fillId="15" borderId="1" xfId="79" applyNumberFormat="1" applyFont="1" applyFill="1" applyBorder="1" applyProtection="1">
      <protection locked="0"/>
    </xf>
    <xf numFmtId="0" fontId="31" fillId="2" borderId="1" xfId="0" applyFont="1" applyFill="1" applyBorder="1" applyAlignment="1">
      <alignment horizontal="left" vertical="center" wrapText="1" shrinkToFit="1"/>
    </xf>
    <xf numFmtId="0" fontId="7" fillId="16" borderId="1" xfId="0" applyFont="1" applyFill="1" applyBorder="1" applyAlignment="1">
      <alignment horizontal="left"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 shrinkToFit="1"/>
    </xf>
    <xf numFmtId="164" fontId="7" fillId="16" borderId="1" xfId="0" applyNumberFormat="1" applyFont="1" applyFill="1" applyBorder="1" applyAlignment="1">
      <alignment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5" fontId="7" fillId="16" borderId="5" xfId="81" applyNumberFormat="1" applyFont="1" applyFill="1" applyBorder="1" applyAlignment="1">
      <alignment horizontal="center" vertical="center" wrapText="1"/>
    </xf>
    <xf numFmtId="165" fontId="7" fillId="16" borderId="1" xfId="81" applyNumberFormat="1" applyFont="1" applyFill="1" applyBorder="1" applyAlignment="1">
      <alignment horizontal="center" vertical="center" wrapText="1" shrinkToFit="1"/>
    </xf>
    <xf numFmtId="165" fontId="5" fillId="8" borderId="5" xfId="81" applyNumberFormat="1" applyFont="1" applyFill="1" applyBorder="1" applyAlignment="1">
      <alignment horizontal="center" vertical="center" wrapText="1"/>
    </xf>
    <xf numFmtId="165" fontId="5" fillId="8" borderId="1" xfId="81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/>
    </xf>
    <xf numFmtId="0" fontId="7" fillId="10" borderId="1" xfId="0" applyFont="1" applyFill="1" applyBorder="1" applyAlignment="1">
      <alignment horizontal="left" vertical="center" wrapText="1"/>
    </xf>
    <xf numFmtId="10" fontId="7" fillId="8" borderId="1" xfId="81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/>
    </xf>
    <xf numFmtId="166" fontId="7" fillId="7" borderId="1" xfId="81" applyNumberFormat="1" applyFont="1" applyFill="1" applyBorder="1" applyAlignment="1">
      <alignment horizontal="center" vertical="center" wrapText="1"/>
    </xf>
    <xf numFmtId="167" fontId="7" fillId="7" borderId="5" xfId="81" applyNumberFormat="1" applyFont="1" applyFill="1" applyBorder="1" applyAlignment="1">
      <alignment horizontal="center" vertical="center" wrapText="1"/>
    </xf>
    <xf numFmtId="166" fontId="7" fillId="7" borderId="5" xfId="81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25" fillId="8" borderId="1" xfId="0" applyFont="1" applyFill="1" applyBorder="1" applyAlignment="1">
      <alignment horizontal="left" vertical="center" wrapText="1"/>
    </xf>
    <xf numFmtId="164" fontId="24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164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34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left" vertical="center"/>
    </xf>
    <xf numFmtId="164" fontId="35" fillId="9" borderId="0" xfId="0" applyNumberFormat="1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center" vertical="center"/>
    </xf>
    <xf numFmtId="0" fontId="0" fillId="8" borderId="1" xfId="0" applyFont="1" applyFill="1" applyBorder="1" applyAlignment="1">
      <alignment vertical="center"/>
    </xf>
    <xf numFmtId="0" fontId="26" fillId="8" borderId="1" xfId="0" applyFont="1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164" fontId="2" fillId="13" borderId="8" xfId="0" applyNumberFormat="1" applyFont="1" applyFill="1" applyBorder="1" applyAlignment="1">
      <alignment horizontal="center" vertical="center" wrapText="1"/>
    </xf>
    <xf numFmtId="164" fontId="2" fillId="13" borderId="10" xfId="0" applyNumberFormat="1" applyFont="1" applyFill="1" applyBorder="1" applyAlignment="1">
      <alignment horizontal="center" vertical="center" wrapText="1"/>
    </xf>
    <xf numFmtId="164" fontId="2" fillId="13" borderId="9" xfId="0" applyNumberFormat="1" applyFont="1" applyFill="1" applyBorder="1" applyAlignment="1">
      <alignment horizontal="center" vertical="center" wrapText="1"/>
    </xf>
    <xf numFmtId="0" fontId="3" fillId="13" borderId="5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164" fontId="3" fillId="13" borderId="5" xfId="0" applyNumberFormat="1" applyFont="1" applyFill="1" applyBorder="1" applyAlignment="1">
      <alignment horizontal="center" vertical="center" wrapText="1"/>
    </xf>
    <xf numFmtId="164" fontId="3" fillId="13" borderId="6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24" fillId="13" borderId="1" xfId="0" applyFont="1" applyFill="1" applyBorder="1" applyAlignment="1">
      <alignment horizontal="center" vertical="center" wrapText="1"/>
    </xf>
    <xf numFmtId="4" fontId="1" fillId="13" borderId="8" xfId="0" applyNumberFormat="1" applyFont="1" applyFill="1" applyBorder="1" applyAlignment="1">
      <alignment horizontal="center" vertical="center" wrapText="1"/>
    </xf>
    <xf numFmtId="4" fontId="1" fillId="13" borderId="9" xfId="0" applyNumberFormat="1" applyFont="1" applyFill="1" applyBorder="1" applyAlignment="1">
      <alignment horizontal="center" vertical="center" wrapText="1"/>
    </xf>
    <xf numFmtId="0" fontId="1" fillId="13" borderId="8" xfId="0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4" fillId="13" borderId="8" xfId="0" applyFont="1" applyFill="1" applyBorder="1" applyAlignment="1">
      <alignment horizontal="center" vertical="center" wrapText="1"/>
    </xf>
    <xf numFmtId="0" fontId="4" fillId="13" borderId="9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164" fontId="7" fillId="9" borderId="1" xfId="0" applyNumberFormat="1" applyFont="1" applyFill="1" applyBorder="1" applyAlignment="1">
      <alignment horizontal="center" vertical="center" wrapText="1"/>
    </xf>
    <xf numFmtId="164" fontId="7" fillId="9" borderId="5" xfId="0" applyNumberFormat="1" applyFont="1" applyFill="1" applyBorder="1" applyAlignment="1">
      <alignment horizontal="center" vertical="center" wrapText="1"/>
    </xf>
  </cellXfs>
  <cellStyles count="82">
    <cellStyle name="br" xfId="1"/>
    <cellStyle name="col" xfId="2"/>
    <cellStyle name="st31" xfId="3"/>
    <cellStyle name="st32" xfId="4"/>
    <cellStyle name="st33" xfId="5"/>
    <cellStyle name="style0" xfId="6"/>
    <cellStyle name="td" xfId="7"/>
    <cellStyle name="tr" xfId="8"/>
    <cellStyle name="xl21" xfId="9"/>
    <cellStyle name="xl22" xfId="10"/>
    <cellStyle name="xl22 2" xfId="11"/>
    <cellStyle name="xl22 3" xfId="12"/>
    <cellStyle name="xl23" xfId="13"/>
    <cellStyle name="xl23 2" xfId="14"/>
    <cellStyle name="xl23 3" xfId="15"/>
    <cellStyle name="xl24" xfId="16"/>
    <cellStyle name="xl24 2" xfId="17"/>
    <cellStyle name="xl24 3" xfId="18"/>
    <cellStyle name="xl25" xfId="19"/>
    <cellStyle name="xl25 2" xfId="20"/>
    <cellStyle name="xl25 3" xfId="21"/>
    <cellStyle name="xl26" xfId="22"/>
    <cellStyle name="xl26 2" xfId="23"/>
    <cellStyle name="xl26 3" xfId="24"/>
    <cellStyle name="xl27" xfId="25"/>
    <cellStyle name="xl27 2" xfId="26"/>
    <cellStyle name="xl27 3" xfId="27"/>
    <cellStyle name="xl28" xfId="28"/>
    <cellStyle name="xl28 2" xfId="29"/>
    <cellStyle name="xl28 3" xfId="30"/>
    <cellStyle name="xl29" xfId="31"/>
    <cellStyle name="xl29 2" xfId="32"/>
    <cellStyle name="xl29 3" xfId="33"/>
    <cellStyle name="xl30" xfId="34"/>
    <cellStyle name="xl30 2" xfId="35"/>
    <cellStyle name="xl30 3" xfId="36"/>
    <cellStyle name="xl31" xfId="37"/>
    <cellStyle name="xl31 2" xfId="38"/>
    <cellStyle name="xl31 3" xfId="39"/>
    <cellStyle name="xl32" xfId="40"/>
    <cellStyle name="xl32 2" xfId="41"/>
    <cellStyle name="xl32 3" xfId="42"/>
    <cellStyle name="xl33" xfId="43"/>
    <cellStyle name="xl33 2" xfId="44"/>
    <cellStyle name="xl33 3" xfId="45"/>
    <cellStyle name="xl34" xfId="46"/>
    <cellStyle name="xl34 2" xfId="47"/>
    <cellStyle name="xl34 3" xfId="48"/>
    <cellStyle name="xl35" xfId="49"/>
    <cellStyle name="xl35 2" xfId="50"/>
    <cellStyle name="xl35 3" xfId="51"/>
    <cellStyle name="xl36" xfId="52"/>
    <cellStyle name="xl36 2" xfId="53"/>
    <cellStyle name="xl36 3" xfId="54"/>
    <cellStyle name="xl37" xfId="55"/>
    <cellStyle name="xl37 2" xfId="56"/>
    <cellStyle name="xl37 3" xfId="57"/>
    <cellStyle name="xl38" xfId="58"/>
    <cellStyle name="xl38 2" xfId="59"/>
    <cellStyle name="xl38 3" xfId="60"/>
    <cellStyle name="xl39" xfId="61"/>
    <cellStyle name="xl39 2" xfId="62"/>
    <cellStyle name="xl39 3" xfId="63"/>
    <cellStyle name="xl40" xfId="64"/>
    <cellStyle name="xl40 2" xfId="65"/>
    <cellStyle name="xl41" xfId="66"/>
    <cellStyle name="xl41 2" xfId="67"/>
    <cellStyle name="xl41 3" xfId="68"/>
    <cellStyle name="xl42" xfId="69"/>
    <cellStyle name="xl42 2" xfId="70"/>
    <cellStyle name="xl42 3" xfId="71"/>
    <cellStyle name="xl43" xfId="72"/>
    <cellStyle name="xl43 2" xfId="73"/>
    <cellStyle name="xl44" xfId="74"/>
    <cellStyle name="xl44 2" xfId="75"/>
    <cellStyle name="xl44 3" xfId="76"/>
    <cellStyle name="xl45" xfId="77"/>
    <cellStyle name="xl46" xfId="78"/>
    <cellStyle name="Обычный" xfId="0" builtinId="0"/>
    <cellStyle name="Обычный 2" xfId="79"/>
    <cellStyle name="Обычный_Лист1" xfId="80"/>
    <cellStyle name="Процентный" xfId="81" builtinId="5"/>
  </cellStyles>
  <dxfs count="0"/>
  <tableStyles count="0" defaultTableStyle="TableStyleMedium2" defaultPivotStyle="PivotStyleLight16"/>
  <colors>
    <mruColors>
      <color rgb="FFB6E4C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J352"/>
  <sheetViews>
    <sheetView tabSelected="1" view="pageBreakPreview" topLeftCell="A64" zoomScale="90" zoomScaleNormal="90" zoomScaleSheetLayoutView="90" workbookViewId="0">
      <selection activeCell="L124" sqref="L124"/>
    </sheetView>
  </sheetViews>
  <sheetFormatPr defaultColWidth="9.140625" defaultRowHeight="18.75"/>
  <cols>
    <col min="1" max="1" width="34.7109375" style="201" customWidth="1"/>
    <col min="2" max="2" width="12.5703125" style="56" customWidth="1"/>
    <col min="3" max="3" width="11.28515625" style="4" customWidth="1"/>
    <col min="4" max="6" width="12.5703125" style="4" customWidth="1"/>
    <col min="7" max="7" width="14.28515625" style="60" customWidth="1"/>
    <col min="8" max="8" width="12.5703125" style="4" customWidth="1"/>
    <col min="9" max="9" width="11.42578125" style="4" customWidth="1"/>
    <col min="10" max="10" width="13.42578125" style="60" customWidth="1"/>
    <col min="11" max="11" width="13.5703125" style="206" customWidth="1"/>
    <col min="12" max="12" width="12.28515625" style="207" customWidth="1"/>
    <col min="13" max="13" width="12.5703125" style="207" customWidth="1"/>
    <col min="14" max="14" width="13.85546875" style="203" customWidth="1"/>
    <col min="15" max="15" width="55.28515625" style="83" hidden="1" customWidth="1"/>
    <col min="16" max="16" width="13.7109375" style="83" customWidth="1"/>
    <col min="17" max="504" width="9.140625" style="83"/>
    <col min="505" max="16384" width="9.140625" style="4"/>
  </cols>
  <sheetData>
    <row r="1" spans="1:16" s="4" customFormat="1" ht="20.25">
      <c r="A1" s="71" t="s">
        <v>184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  <c r="M1" s="73" t="s">
        <v>136</v>
      </c>
      <c r="N1" s="74"/>
    </row>
    <row r="2" spans="1:16" s="4" customFormat="1">
      <c r="A2" s="216" t="s">
        <v>0</v>
      </c>
      <c r="B2" s="219" t="s">
        <v>159</v>
      </c>
      <c r="C2" s="220"/>
      <c r="D2" s="221" t="s">
        <v>160</v>
      </c>
      <c r="E2" s="222"/>
      <c r="F2" s="222"/>
      <c r="G2" s="222"/>
      <c r="H2" s="222"/>
      <c r="I2" s="222"/>
      <c r="J2" s="222"/>
      <c r="K2" s="223" t="s">
        <v>193</v>
      </c>
      <c r="L2" s="223"/>
      <c r="M2" s="219"/>
      <c r="N2" s="224" t="s">
        <v>195</v>
      </c>
      <c r="P2" s="215" t="s">
        <v>167</v>
      </c>
    </row>
    <row r="3" spans="1:16" s="4" customFormat="1" ht="75">
      <c r="A3" s="217"/>
      <c r="B3" s="225" t="s">
        <v>185</v>
      </c>
      <c r="C3" s="225" t="s">
        <v>186</v>
      </c>
      <c r="D3" s="227" t="s">
        <v>187</v>
      </c>
      <c r="E3" s="227" t="s">
        <v>188</v>
      </c>
      <c r="F3" s="229" t="s">
        <v>189</v>
      </c>
      <c r="G3" s="75" t="s">
        <v>190</v>
      </c>
      <c r="H3" s="75" t="s">
        <v>191</v>
      </c>
      <c r="I3" s="76" t="s">
        <v>1</v>
      </c>
      <c r="J3" s="75" t="s">
        <v>192</v>
      </c>
      <c r="K3" s="231" t="s">
        <v>161</v>
      </c>
      <c r="L3" s="233" t="s">
        <v>162</v>
      </c>
      <c r="M3" s="233" t="s">
        <v>194</v>
      </c>
      <c r="N3" s="224"/>
      <c r="P3" s="215"/>
    </row>
    <row r="4" spans="1:16" s="4" customFormat="1" ht="15">
      <c r="A4" s="218"/>
      <c r="B4" s="226"/>
      <c r="C4" s="226"/>
      <c r="D4" s="228"/>
      <c r="E4" s="228"/>
      <c r="F4" s="230"/>
      <c r="G4" s="77"/>
      <c r="H4" s="78"/>
      <c r="I4" s="78"/>
      <c r="J4" s="77"/>
      <c r="K4" s="232"/>
      <c r="L4" s="233"/>
      <c r="M4" s="233"/>
      <c r="N4" s="224"/>
      <c r="P4" s="215"/>
    </row>
    <row r="5" spans="1:16" s="4" customFormat="1" ht="15">
      <c r="A5" s="62">
        <v>1</v>
      </c>
      <c r="B5" s="62">
        <v>2</v>
      </c>
      <c r="C5" s="62">
        <v>3</v>
      </c>
      <c r="D5" s="62">
        <v>4</v>
      </c>
      <c r="E5" s="62">
        <v>5</v>
      </c>
      <c r="F5" s="62">
        <v>6</v>
      </c>
      <c r="G5" s="62">
        <v>7</v>
      </c>
      <c r="H5" s="62">
        <v>8</v>
      </c>
      <c r="I5" s="62">
        <v>9</v>
      </c>
      <c r="J5" s="62">
        <v>10</v>
      </c>
      <c r="K5" s="62">
        <v>11</v>
      </c>
      <c r="L5" s="62">
        <v>12</v>
      </c>
      <c r="M5" s="63">
        <v>13</v>
      </c>
      <c r="N5" s="62">
        <v>14</v>
      </c>
      <c r="P5" s="42"/>
    </row>
    <row r="6" spans="1:16" s="4" customFormat="1" ht="15">
      <c r="A6" s="79" t="s">
        <v>2</v>
      </c>
      <c r="B6" s="80">
        <f>B7+B31</f>
        <v>10076</v>
      </c>
      <c r="C6" s="80">
        <f t="shared" ref="C6:H6" si="0">C7+C31</f>
        <v>0</v>
      </c>
      <c r="D6" s="80">
        <f t="shared" si="0"/>
        <v>6324.6</v>
      </c>
      <c r="E6" s="80">
        <f t="shared" si="0"/>
        <v>6709.1</v>
      </c>
      <c r="F6" s="80">
        <f t="shared" si="0"/>
        <v>4609</v>
      </c>
      <c r="G6" s="80">
        <f t="shared" si="0"/>
        <v>0</v>
      </c>
      <c r="H6" s="80">
        <f t="shared" si="0"/>
        <v>6709</v>
      </c>
      <c r="I6" s="81">
        <f>F6/E6</f>
        <v>0.6869773889195272</v>
      </c>
      <c r="J6" s="81">
        <f>H6/B6</f>
        <v>0.66583961889638743</v>
      </c>
      <c r="K6" s="80">
        <f>K7+K31</f>
        <v>6739.9</v>
      </c>
      <c r="L6" s="80">
        <f>L7+L31</f>
        <v>4773.3</v>
      </c>
      <c r="M6" s="80">
        <f>M7+M31</f>
        <v>4833.8999999999996</v>
      </c>
      <c r="N6" s="82">
        <f>K6/H6</f>
        <v>1.004605753465494</v>
      </c>
      <c r="P6" s="42"/>
    </row>
    <row r="7" spans="1:16" s="4" customFormat="1" ht="25.5">
      <c r="A7" s="5" t="s">
        <v>3</v>
      </c>
      <c r="B7" s="6">
        <f>B8+B18</f>
        <v>4179.1000000000004</v>
      </c>
      <c r="C7" s="6">
        <f t="shared" ref="C7:H7" si="1">C8+C18</f>
        <v>0</v>
      </c>
      <c r="D7" s="6">
        <f t="shared" si="1"/>
        <v>4025</v>
      </c>
      <c r="E7" s="6">
        <f t="shared" si="1"/>
        <v>4026.3</v>
      </c>
      <c r="F7" s="6">
        <f t="shared" si="1"/>
        <v>2351</v>
      </c>
      <c r="G7" s="6">
        <f t="shared" si="1"/>
        <v>0</v>
      </c>
      <c r="H7" s="6">
        <f t="shared" si="1"/>
        <v>4026.3</v>
      </c>
      <c r="I7" s="7">
        <f>F7/E7</f>
        <v>0.58391078657824802</v>
      </c>
      <c r="J7" s="7">
        <f>H7/B7</f>
        <v>0.96343710368261104</v>
      </c>
      <c r="K7" s="6">
        <f t="shared" ref="K7:M7" si="2">K8+K18</f>
        <v>4030</v>
      </c>
      <c r="L7" s="6">
        <f t="shared" si="2"/>
        <v>4036</v>
      </c>
      <c r="M7" s="6">
        <f t="shared" si="2"/>
        <v>4086</v>
      </c>
      <c r="N7" s="8">
        <f t="shared" ref="N7:N43" si="3">K7/H7</f>
        <v>1.0009189578521223</v>
      </c>
      <c r="P7" s="42"/>
    </row>
    <row r="8" spans="1:16" s="4" customFormat="1" ht="15">
      <c r="A8" s="5" t="s">
        <v>4</v>
      </c>
      <c r="B8" s="6">
        <f>SUM(B9:B17)</f>
        <v>4157.5</v>
      </c>
      <c r="C8" s="6">
        <f t="shared" ref="C8:H8" si="4">SUM(C9:C17)</f>
        <v>0</v>
      </c>
      <c r="D8" s="6">
        <f t="shared" si="4"/>
        <v>4025</v>
      </c>
      <c r="E8" s="6">
        <f t="shared" si="4"/>
        <v>4026.3</v>
      </c>
      <c r="F8" s="6">
        <f t="shared" si="4"/>
        <v>2351</v>
      </c>
      <c r="G8" s="6">
        <f t="shared" si="4"/>
        <v>0</v>
      </c>
      <c r="H8" s="6">
        <f t="shared" si="4"/>
        <v>4026.3</v>
      </c>
      <c r="I8" s="9">
        <f t="shared" ref="I8:I43" si="5">F8/E8</f>
        <v>0.58391078657824802</v>
      </c>
      <c r="J8" s="9">
        <f t="shared" ref="J8:J43" si="6">H8/B8</f>
        <v>0.96844257366205655</v>
      </c>
      <c r="K8" s="6">
        <f>SUM(K9:K17)</f>
        <v>4030</v>
      </c>
      <c r="L8" s="6">
        <f t="shared" ref="L8:M8" si="7">SUM(L9:L17)</f>
        <v>4036</v>
      </c>
      <c r="M8" s="6">
        <f t="shared" si="7"/>
        <v>4086</v>
      </c>
      <c r="N8" s="8">
        <f t="shared" si="3"/>
        <v>1.0009189578521223</v>
      </c>
      <c r="P8" s="42"/>
    </row>
    <row r="9" spans="1:16" s="4" customFormat="1" ht="15">
      <c r="A9" s="10" t="s">
        <v>5</v>
      </c>
      <c r="B9" s="11">
        <v>355.2</v>
      </c>
      <c r="C9" s="11"/>
      <c r="D9" s="11">
        <v>353</v>
      </c>
      <c r="E9" s="11">
        <v>353</v>
      </c>
      <c r="F9" s="11">
        <v>263.8</v>
      </c>
      <c r="G9" s="11"/>
      <c r="H9" s="11">
        <v>353</v>
      </c>
      <c r="I9" s="9">
        <f t="shared" si="5"/>
        <v>0.74730878186968841</v>
      </c>
      <c r="J9" s="9">
        <f t="shared" si="6"/>
        <v>0.99380630630630629</v>
      </c>
      <c r="K9" s="11">
        <v>349</v>
      </c>
      <c r="L9" s="11">
        <v>378</v>
      </c>
      <c r="M9" s="12">
        <v>410</v>
      </c>
      <c r="N9" s="8">
        <f t="shared" si="3"/>
        <v>0.98866855524079322</v>
      </c>
      <c r="P9" s="42"/>
    </row>
    <row r="10" spans="1:16" s="83" customFormat="1" ht="15">
      <c r="A10" s="10" t="s">
        <v>6</v>
      </c>
      <c r="B10" s="11"/>
      <c r="C10" s="11"/>
      <c r="D10" s="11"/>
      <c r="E10" s="11"/>
      <c r="F10" s="11"/>
      <c r="G10" s="11"/>
      <c r="H10" s="11"/>
      <c r="I10" s="9" t="e">
        <f t="shared" si="5"/>
        <v>#DIV/0!</v>
      </c>
      <c r="J10" s="9" t="e">
        <f t="shared" si="6"/>
        <v>#DIV/0!</v>
      </c>
      <c r="K10" s="11"/>
      <c r="L10" s="11"/>
      <c r="M10" s="12"/>
      <c r="N10" s="8" t="e">
        <f t="shared" si="3"/>
        <v>#DIV/0!</v>
      </c>
      <c r="P10" s="101"/>
    </row>
    <row r="11" spans="1:16" s="83" customFormat="1" ht="15">
      <c r="A11" s="10" t="s">
        <v>7</v>
      </c>
      <c r="B11" s="11"/>
      <c r="C11" s="11"/>
      <c r="D11" s="11"/>
      <c r="E11" s="11"/>
      <c r="F11" s="11"/>
      <c r="G11" s="11"/>
      <c r="H11" s="11"/>
      <c r="I11" s="9" t="e">
        <f t="shared" si="5"/>
        <v>#DIV/0!</v>
      </c>
      <c r="J11" s="9" t="e">
        <f t="shared" si="6"/>
        <v>#DIV/0!</v>
      </c>
      <c r="K11" s="11"/>
      <c r="L11" s="11"/>
      <c r="M11" s="12"/>
      <c r="N11" s="8" t="e">
        <f t="shared" si="3"/>
        <v>#DIV/0!</v>
      </c>
      <c r="P11" s="101"/>
    </row>
    <row r="12" spans="1:16" s="83" customFormat="1" ht="15">
      <c r="A12" s="10" t="s">
        <v>8</v>
      </c>
      <c r="B12" s="11">
        <v>3.5</v>
      </c>
      <c r="C12" s="11"/>
      <c r="D12" s="11">
        <v>5</v>
      </c>
      <c r="E12" s="11">
        <v>5</v>
      </c>
      <c r="F12" s="11">
        <v>4.5999999999999996</v>
      </c>
      <c r="G12" s="11"/>
      <c r="H12" s="11">
        <v>5</v>
      </c>
      <c r="I12" s="9">
        <f t="shared" si="5"/>
        <v>0.91999999999999993</v>
      </c>
      <c r="J12" s="9">
        <f t="shared" si="6"/>
        <v>1.4285714285714286</v>
      </c>
      <c r="K12" s="11">
        <v>5</v>
      </c>
      <c r="L12" s="11">
        <v>5</v>
      </c>
      <c r="M12" s="12">
        <v>5</v>
      </c>
      <c r="N12" s="8">
        <f t="shared" si="3"/>
        <v>1</v>
      </c>
      <c r="P12" s="101"/>
    </row>
    <row r="13" spans="1:16" s="83" customFormat="1" ht="38.25">
      <c r="A13" s="10" t="s">
        <v>9</v>
      </c>
      <c r="B13" s="11"/>
      <c r="C13" s="11"/>
      <c r="D13" s="11"/>
      <c r="E13" s="11"/>
      <c r="F13" s="11"/>
      <c r="G13" s="11"/>
      <c r="H13" s="11"/>
      <c r="I13" s="9" t="e">
        <f t="shared" si="5"/>
        <v>#DIV/0!</v>
      </c>
      <c r="J13" s="9" t="e">
        <f t="shared" si="6"/>
        <v>#DIV/0!</v>
      </c>
      <c r="K13" s="11"/>
      <c r="L13" s="11"/>
      <c r="M13" s="12"/>
      <c r="N13" s="8" t="e">
        <f t="shared" si="3"/>
        <v>#DIV/0!</v>
      </c>
      <c r="P13" s="101"/>
    </row>
    <row r="14" spans="1:16" s="83" customFormat="1" ht="15">
      <c r="A14" s="10" t="s">
        <v>10</v>
      </c>
      <c r="B14" s="11">
        <v>1081.9000000000001</v>
      </c>
      <c r="C14" s="11"/>
      <c r="D14" s="11">
        <v>1064</v>
      </c>
      <c r="E14" s="11">
        <v>1064</v>
      </c>
      <c r="F14" s="11">
        <v>227.7</v>
      </c>
      <c r="G14" s="11"/>
      <c r="H14" s="11">
        <v>1064</v>
      </c>
      <c r="I14" s="9">
        <f t="shared" si="5"/>
        <v>0.21400375939849622</v>
      </c>
      <c r="J14" s="9">
        <f t="shared" si="6"/>
        <v>0.98345503281264435</v>
      </c>
      <c r="K14" s="11">
        <v>1181</v>
      </c>
      <c r="L14" s="11">
        <v>1194</v>
      </c>
      <c r="M14" s="12">
        <v>1206</v>
      </c>
      <c r="N14" s="8">
        <f t="shared" si="3"/>
        <v>1.1099624060150375</v>
      </c>
      <c r="P14" s="101"/>
    </row>
    <row r="15" spans="1:16" s="83" customFormat="1" ht="15">
      <c r="A15" s="10" t="s">
        <v>11</v>
      </c>
      <c r="B15" s="11">
        <v>2716.9</v>
      </c>
      <c r="C15" s="11"/>
      <c r="D15" s="11">
        <v>2603</v>
      </c>
      <c r="E15" s="11">
        <v>2603</v>
      </c>
      <c r="F15" s="11">
        <v>1853.6</v>
      </c>
      <c r="G15" s="11"/>
      <c r="H15" s="11">
        <v>2603</v>
      </c>
      <c r="I15" s="9">
        <f t="shared" si="5"/>
        <v>0.71210142143680366</v>
      </c>
      <c r="J15" s="9">
        <f t="shared" si="6"/>
        <v>0.95807722036144127</v>
      </c>
      <c r="K15" s="11">
        <v>2495</v>
      </c>
      <c r="L15" s="11">
        <v>2459</v>
      </c>
      <c r="M15" s="12">
        <v>2465</v>
      </c>
      <c r="N15" s="8">
        <f t="shared" si="3"/>
        <v>0.95850941221667307</v>
      </c>
      <c r="P15" s="101"/>
    </row>
    <row r="16" spans="1:16" s="83" customFormat="1" ht="15">
      <c r="A16" s="10" t="s">
        <v>12</v>
      </c>
      <c r="B16" s="11"/>
      <c r="C16" s="11"/>
      <c r="D16" s="11"/>
      <c r="E16" s="11"/>
      <c r="F16" s="11"/>
      <c r="G16" s="11"/>
      <c r="H16" s="11"/>
      <c r="I16" s="9" t="e">
        <f t="shared" si="5"/>
        <v>#DIV/0!</v>
      </c>
      <c r="J16" s="9" t="e">
        <f t="shared" si="6"/>
        <v>#DIV/0!</v>
      </c>
      <c r="K16" s="11"/>
      <c r="L16" s="11"/>
      <c r="M16" s="12"/>
      <c r="N16" s="8" t="e">
        <f t="shared" si="3"/>
        <v>#DIV/0!</v>
      </c>
      <c r="P16" s="101"/>
    </row>
    <row r="17" spans="1:16" s="83" customFormat="1" ht="15">
      <c r="A17" s="10" t="s">
        <v>13</v>
      </c>
      <c r="B17" s="11"/>
      <c r="C17" s="11"/>
      <c r="D17" s="11"/>
      <c r="E17" s="11">
        <v>1.3</v>
      </c>
      <c r="F17" s="11">
        <v>1.3</v>
      </c>
      <c r="G17" s="11"/>
      <c r="H17" s="11">
        <v>1.3</v>
      </c>
      <c r="I17" s="9">
        <f t="shared" si="5"/>
        <v>1</v>
      </c>
      <c r="J17" s="9" t="e">
        <f t="shared" si="6"/>
        <v>#DIV/0!</v>
      </c>
      <c r="K17" s="12"/>
      <c r="L17" s="12"/>
      <c r="M17" s="12"/>
      <c r="N17" s="8">
        <f t="shared" si="3"/>
        <v>0</v>
      </c>
      <c r="P17" s="101"/>
    </row>
    <row r="18" spans="1:16" s="83" customFormat="1" ht="15">
      <c r="A18" s="5" t="s">
        <v>14</v>
      </c>
      <c r="B18" s="6">
        <f>SUM(B19:B30)</f>
        <v>21.6</v>
      </c>
      <c r="C18" s="6"/>
      <c r="D18" s="6">
        <f t="shared" ref="D18:H18" si="8">SUM(D19:D30)</f>
        <v>0</v>
      </c>
      <c r="E18" s="6">
        <f t="shared" si="8"/>
        <v>0</v>
      </c>
      <c r="F18" s="6">
        <f t="shared" si="8"/>
        <v>0</v>
      </c>
      <c r="G18" s="6">
        <f t="shared" si="8"/>
        <v>0</v>
      </c>
      <c r="H18" s="6">
        <f t="shared" si="8"/>
        <v>0</v>
      </c>
      <c r="I18" s="9" t="e">
        <f t="shared" si="5"/>
        <v>#DIV/0!</v>
      </c>
      <c r="J18" s="9">
        <f t="shared" si="6"/>
        <v>0</v>
      </c>
      <c r="K18" s="6">
        <f>SUM(K19:K30)</f>
        <v>0</v>
      </c>
      <c r="L18" s="6">
        <f t="shared" ref="L18:M18" si="9">SUM(L19:L30)</f>
        <v>0</v>
      </c>
      <c r="M18" s="6">
        <f t="shared" si="9"/>
        <v>0</v>
      </c>
      <c r="N18" s="8" t="e">
        <f t="shared" si="3"/>
        <v>#DIV/0!</v>
      </c>
      <c r="P18" s="101"/>
    </row>
    <row r="19" spans="1:16" s="83" customFormat="1" ht="30">
      <c r="A19" s="70" t="s">
        <v>15</v>
      </c>
      <c r="B19" s="11"/>
      <c r="C19" s="11"/>
      <c r="D19" s="13"/>
      <c r="E19" s="12"/>
      <c r="F19" s="12"/>
      <c r="G19" s="12"/>
      <c r="H19" s="12"/>
      <c r="I19" s="9" t="e">
        <f t="shared" si="5"/>
        <v>#DIV/0!</v>
      </c>
      <c r="J19" s="9" t="e">
        <f t="shared" si="6"/>
        <v>#DIV/0!</v>
      </c>
      <c r="K19" s="11"/>
      <c r="L19" s="11"/>
      <c r="M19" s="12"/>
      <c r="N19" s="8" t="e">
        <f t="shared" si="3"/>
        <v>#DIV/0!</v>
      </c>
      <c r="P19" s="101"/>
    </row>
    <row r="20" spans="1:16" s="83" customFormat="1" ht="30">
      <c r="A20" s="70" t="s">
        <v>16</v>
      </c>
      <c r="B20" s="11"/>
      <c r="C20" s="11"/>
      <c r="D20" s="13"/>
      <c r="E20" s="12"/>
      <c r="F20" s="12"/>
      <c r="G20" s="12"/>
      <c r="H20" s="12"/>
      <c r="I20" s="9" t="e">
        <f t="shared" si="5"/>
        <v>#DIV/0!</v>
      </c>
      <c r="J20" s="9" t="e">
        <f t="shared" si="6"/>
        <v>#DIV/0!</v>
      </c>
      <c r="K20" s="11"/>
      <c r="L20" s="11"/>
      <c r="M20" s="12"/>
      <c r="N20" s="8" t="e">
        <f t="shared" si="3"/>
        <v>#DIV/0!</v>
      </c>
      <c r="P20" s="101"/>
    </row>
    <row r="21" spans="1:16" s="83" customFormat="1" ht="45">
      <c r="A21" s="70" t="s">
        <v>17</v>
      </c>
      <c r="B21" s="11"/>
      <c r="C21" s="11"/>
      <c r="D21" s="13"/>
      <c r="E21" s="12"/>
      <c r="F21" s="12"/>
      <c r="G21" s="12"/>
      <c r="H21" s="12"/>
      <c r="I21" s="9" t="e">
        <f t="shared" si="5"/>
        <v>#DIV/0!</v>
      </c>
      <c r="J21" s="9" t="e">
        <f t="shared" si="6"/>
        <v>#DIV/0!</v>
      </c>
      <c r="K21" s="11"/>
      <c r="L21" s="11"/>
      <c r="M21" s="12"/>
      <c r="N21" s="8" t="e">
        <f t="shared" si="3"/>
        <v>#DIV/0!</v>
      </c>
      <c r="P21" s="101"/>
    </row>
    <row r="22" spans="1:16" s="83" customFormat="1" ht="60">
      <c r="A22" s="70" t="s">
        <v>18</v>
      </c>
      <c r="B22" s="11"/>
      <c r="C22" s="11"/>
      <c r="D22" s="13"/>
      <c r="E22" s="12"/>
      <c r="F22" s="12"/>
      <c r="G22" s="12"/>
      <c r="H22" s="12"/>
      <c r="I22" s="9" t="e">
        <f t="shared" si="5"/>
        <v>#DIV/0!</v>
      </c>
      <c r="J22" s="9" t="e">
        <f t="shared" si="6"/>
        <v>#DIV/0!</v>
      </c>
      <c r="K22" s="11"/>
      <c r="L22" s="11"/>
      <c r="M22" s="12"/>
      <c r="N22" s="8" t="e">
        <f t="shared" si="3"/>
        <v>#DIV/0!</v>
      </c>
      <c r="P22" s="101"/>
    </row>
    <row r="23" spans="1:16" s="83" customFormat="1" ht="30">
      <c r="A23" s="70" t="s">
        <v>19</v>
      </c>
      <c r="B23" s="11"/>
      <c r="C23" s="11"/>
      <c r="D23" s="13"/>
      <c r="E23" s="12"/>
      <c r="F23" s="12"/>
      <c r="G23" s="12"/>
      <c r="H23" s="12"/>
      <c r="I23" s="9" t="e">
        <f t="shared" si="5"/>
        <v>#DIV/0!</v>
      </c>
      <c r="J23" s="9" t="e">
        <f t="shared" si="6"/>
        <v>#DIV/0!</v>
      </c>
      <c r="K23" s="11"/>
      <c r="L23" s="11"/>
      <c r="M23" s="12"/>
      <c r="N23" s="8" t="e">
        <f t="shared" si="3"/>
        <v>#DIV/0!</v>
      </c>
      <c r="P23" s="101"/>
    </row>
    <row r="24" spans="1:16" s="83" customFormat="1" ht="30">
      <c r="A24" s="70" t="s">
        <v>20</v>
      </c>
      <c r="B24" s="11"/>
      <c r="C24" s="11"/>
      <c r="D24" s="13"/>
      <c r="E24" s="12"/>
      <c r="F24" s="12"/>
      <c r="G24" s="12"/>
      <c r="H24" s="12"/>
      <c r="I24" s="9" t="e">
        <f t="shared" si="5"/>
        <v>#DIV/0!</v>
      </c>
      <c r="J24" s="9" t="e">
        <f t="shared" si="6"/>
        <v>#DIV/0!</v>
      </c>
      <c r="K24" s="11"/>
      <c r="L24" s="11"/>
      <c r="M24" s="12"/>
      <c r="N24" s="8" t="e">
        <f t="shared" si="3"/>
        <v>#DIV/0!</v>
      </c>
      <c r="P24" s="101"/>
    </row>
    <row r="25" spans="1:16" s="83" customFormat="1" ht="15">
      <c r="A25" s="70" t="s">
        <v>21</v>
      </c>
      <c r="B25" s="11"/>
      <c r="C25" s="11"/>
      <c r="D25" s="13"/>
      <c r="E25" s="12"/>
      <c r="F25" s="12"/>
      <c r="G25" s="12"/>
      <c r="H25" s="12"/>
      <c r="I25" s="9" t="e">
        <f t="shared" si="5"/>
        <v>#DIV/0!</v>
      </c>
      <c r="J25" s="9" t="e">
        <f t="shared" si="6"/>
        <v>#DIV/0!</v>
      </c>
      <c r="K25" s="11"/>
      <c r="L25" s="11"/>
      <c r="M25" s="12"/>
      <c r="N25" s="8" t="e">
        <f t="shared" si="3"/>
        <v>#DIV/0!</v>
      </c>
      <c r="P25" s="101"/>
    </row>
    <row r="26" spans="1:16" s="83" customFormat="1" ht="45">
      <c r="A26" s="70" t="s">
        <v>22</v>
      </c>
      <c r="B26" s="11"/>
      <c r="C26" s="11"/>
      <c r="D26" s="13"/>
      <c r="E26" s="12"/>
      <c r="F26" s="12"/>
      <c r="G26" s="12"/>
      <c r="H26" s="12"/>
      <c r="I26" s="9" t="e">
        <f t="shared" si="5"/>
        <v>#DIV/0!</v>
      </c>
      <c r="J26" s="9" t="e">
        <f t="shared" si="6"/>
        <v>#DIV/0!</v>
      </c>
      <c r="K26" s="11"/>
      <c r="L26" s="11"/>
      <c r="M26" s="12"/>
      <c r="N26" s="8" t="e">
        <f t="shared" si="3"/>
        <v>#DIV/0!</v>
      </c>
      <c r="P26" s="101"/>
    </row>
    <row r="27" spans="1:16" s="83" customFormat="1" ht="60">
      <c r="A27" s="70" t="s">
        <v>23</v>
      </c>
      <c r="B27" s="11"/>
      <c r="C27" s="11"/>
      <c r="D27" s="13"/>
      <c r="E27" s="12"/>
      <c r="F27" s="12"/>
      <c r="G27" s="12"/>
      <c r="H27" s="12"/>
      <c r="I27" s="9" t="e">
        <f t="shared" si="5"/>
        <v>#DIV/0!</v>
      </c>
      <c r="J27" s="9" t="e">
        <f t="shared" si="6"/>
        <v>#DIV/0!</v>
      </c>
      <c r="K27" s="11"/>
      <c r="L27" s="11"/>
      <c r="M27" s="12"/>
      <c r="N27" s="8" t="e">
        <f t="shared" si="3"/>
        <v>#DIV/0!</v>
      </c>
      <c r="P27" s="101"/>
    </row>
    <row r="28" spans="1:16" s="83" customFormat="1" ht="30">
      <c r="A28" s="70" t="s">
        <v>24</v>
      </c>
      <c r="B28" s="11"/>
      <c r="C28" s="11"/>
      <c r="D28" s="13"/>
      <c r="E28" s="12"/>
      <c r="F28" s="12"/>
      <c r="G28" s="12"/>
      <c r="H28" s="12"/>
      <c r="I28" s="9" t="e">
        <f t="shared" si="5"/>
        <v>#DIV/0!</v>
      </c>
      <c r="J28" s="9" t="e">
        <f t="shared" si="6"/>
        <v>#DIV/0!</v>
      </c>
      <c r="K28" s="11"/>
      <c r="L28" s="11"/>
      <c r="M28" s="12"/>
      <c r="N28" s="8" t="e">
        <f t="shared" si="3"/>
        <v>#DIV/0!</v>
      </c>
      <c r="P28" s="101"/>
    </row>
    <row r="29" spans="1:16" s="83" customFormat="1" ht="30">
      <c r="A29" s="70" t="s">
        <v>25</v>
      </c>
      <c r="B29" s="11">
        <v>14.8</v>
      </c>
      <c r="C29" s="11"/>
      <c r="D29" s="13"/>
      <c r="E29" s="12"/>
      <c r="F29" s="12"/>
      <c r="G29" s="12"/>
      <c r="H29" s="12"/>
      <c r="I29" s="9" t="e">
        <f t="shared" si="5"/>
        <v>#DIV/0!</v>
      </c>
      <c r="J29" s="9">
        <f t="shared" si="6"/>
        <v>0</v>
      </c>
      <c r="K29" s="11"/>
      <c r="L29" s="11"/>
      <c r="M29" s="12"/>
      <c r="N29" s="8" t="e">
        <f t="shared" si="3"/>
        <v>#DIV/0!</v>
      </c>
      <c r="P29" s="101"/>
    </row>
    <row r="30" spans="1:16" s="83" customFormat="1" ht="15">
      <c r="A30" s="70" t="s">
        <v>26</v>
      </c>
      <c r="B30" s="11">
        <v>6.8</v>
      </c>
      <c r="C30" s="11"/>
      <c r="D30" s="13"/>
      <c r="E30" s="12"/>
      <c r="F30" s="12"/>
      <c r="G30" s="12"/>
      <c r="H30" s="12"/>
      <c r="I30" s="9" t="e">
        <f t="shared" si="5"/>
        <v>#DIV/0!</v>
      </c>
      <c r="J30" s="9">
        <f t="shared" si="6"/>
        <v>0</v>
      </c>
      <c r="K30" s="11"/>
      <c r="L30" s="11"/>
      <c r="M30" s="12"/>
      <c r="N30" s="8" t="e">
        <f t="shared" si="3"/>
        <v>#DIV/0!</v>
      </c>
      <c r="P30" s="101"/>
    </row>
    <row r="31" spans="1:16" s="83" customFormat="1" ht="15">
      <c r="A31" s="5" t="s">
        <v>27</v>
      </c>
      <c r="B31" s="6">
        <f>B32+B40+B41+B42</f>
        <v>5896.9</v>
      </c>
      <c r="C31" s="6"/>
      <c r="D31" s="6">
        <f t="shared" ref="D31:F31" si="10">D32+D40+D41+D42</f>
        <v>2299.6</v>
      </c>
      <c r="E31" s="6">
        <f t="shared" si="10"/>
        <v>2682.8</v>
      </c>
      <c r="F31" s="6">
        <f t="shared" si="10"/>
        <v>2258</v>
      </c>
      <c r="G31" s="6"/>
      <c r="H31" s="6">
        <f t="shared" ref="H31" si="11">H32+H40+H41+H42</f>
        <v>2682.7</v>
      </c>
      <c r="I31" s="7">
        <f t="shared" si="5"/>
        <v>0.84165796928582071</v>
      </c>
      <c r="J31" s="7">
        <f t="shared" si="6"/>
        <v>0.45493394834574097</v>
      </c>
      <c r="K31" s="6">
        <f>K32+K40+K41+K42</f>
        <v>2709.9</v>
      </c>
      <c r="L31" s="6">
        <f t="shared" ref="L31:M31" si="12">L32+L40+L41+L42</f>
        <v>737.3</v>
      </c>
      <c r="M31" s="15">
        <f t="shared" si="12"/>
        <v>747.9</v>
      </c>
      <c r="N31" s="8">
        <f t="shared" si="3"/>
        <v>1.0101390390278451</v>
      </c>
      <c r="P31" s="101"/>
    </row>
    <row r="32" spans="1:16" s="83" customFormat="1" ht="25.5">
      <c r="A32" s="10" t="s">
        <v>137</v>
      </c>
      <c r="B32" s="11">
        <f>B33+B37+B38+B39</f>
        <v>5896.9</v>
      </c>
      <c r="C32" s="11"/>
      <c r="D32" s="11">
        <f t="shared" ref="D32:F32" si="13">D33+D37+D38+D39</f>
        <v>2299.6</v>
      </c>
      <c r="E32" s="11">
        <f t="shared" si="13"/>
        <v>2682.8</v>
      </c>
      <c r="F32" s="11">
        <f t="shared" si="13"/>
        <v>2258</v>
      </c>
      <c r="G32" s="11"/>
      <c r="H32" s="11">
        <f t="shared" ref="H32" si="14">H33+H37+H38+H39</f>
        <v>2682.7</v>
      </c>
      <c r="I32" s="9">
        <f t="shared" si="5"/>
        <v>0.84165796928582071</v>
      </c>
      <c r="J32" s="9">
        <f t="shared" si="6"/>
        <v>0.45493394834574097</v>
      </c>
      <c r="K32" s="11">
        <f t="shared" ref="K32:M32" si="15">K33+K37+K38+K39</f>
        <v>2709.9</v>
      </c>
      <c r="L32" s="11">
        <f t="shared" si="15"/>
        <v>737.3</v>
      </c>
      <c r="M32" s="12">
        <f t="shared" si="15"/>
        <v>747.9</v>
      </c>
      <c r="N32" s="16">
        <f t="shared" si="3"/>
        <v>1.0101390390278451</v>
      </c>
      <c r="P32" s="101"/>
    </row>
    <row r="33" spans="1:504" s="83" customFormat="1" ht="15">
      <c r="A33" s="10" t="s">
        <v>28</v>
      </c>
      <c r="B33" s="11">
        <f>SUM(B34:B36)</f>
        <v>990</v>
      </c>
      <c r="C33" s="11"/>
      <c r="D33" s="11">
        <f>SUM(D34:D36)</f>
        <v>596.6</v>
      </c>
      <c r="E33" s="11">
        <f>SUM(E34:E36)</f>
        <v>596.6</v>
      </c>
      <c r="F33" s="11">
        <f>SUM(F34:F36)</f>
        <v>532.9</v>
      </c>
      <c r="G33" s="11"/>
      <c r="H33" s="11">
        <f t="shared" ref="H33" si="16">SUM(H34:H36)</f>
        <v>596.6</v>
      </c>
      <c r="I33" s="9">
        <f t="shared" si="5"/>
        <v>0.89322829366409651</v>
      </c>
      <c r="J33" s="9">
        <f t="shared" si="6"/>
        <v>0.60262626262626262</v>
      </c>
      <c r="K33" s="12">
        <f t="shared" ref="K33:M33" si="17">SUM(K34:K35)</f>
        <v>546.9</v>
      </c>
      <c r="L33" s="12">
        <f t="shared" si="17"/>
        <v>437</v>
      </c>
      <c r="M33" s="12">
        <f t="shared" si="17"/>
        <v>437</v>
      </c>
      <c r="N33" s="16">
        <f t="shared" si="3"/>
        <v>0.91669460274891046</v>
      </c>
      <c r="P33" s="101"/>
    </row>
    <row r="34" spans="1:504" s="83" customFormat="1" ht="25.5">
      <c r="A34" s="17" t="s">
        <v>29</v>
      </c>
      <c r="B34" s="18">
        <v>442</v>
      </c>
      <c r="C34" s="1"/>
      <c r="D34" s="18">
        <v>382</v>
      </c>
      <c r="E34" s="19">
        <v>382</v>
      </c>
      <c r="F34" s="19">
        <v>318.3</v>
      </c>
      <c r="G34" s="19"/>
      <c r="H34" s="19">
        <v>382</v>
      </c>
      <c r="I34" s="20">
        <f t="shared" si="5"/>
        <v>0.83324607329842937</v>
      </c>
      <c r="J34" s="20">
        <f t="shared" si="6"/>
        <v>0.86425339366515841</v>
      </c>
      <c r="K34" s="11">
        <v>437</v>
      </c>
      <c r="L34" s="11">
        <v>437</v>
      </c>
      <c r="M34" s="12">
        <v>437</v>
      </c>
      <c r="N34" s="21">
        <f t="shared" si="3"/>
        <v>1.1439790575916231</v>
      </c>
      <c r="P34" s="101"/>
    </row>
    <row r="35" spans="1:504" s="83" customFormat="1" ht="25.5">
      <c r="A35" s="17" t="s">
        <v>30</v>
      </c>
      <c r="B35" s="18">
        <v>548</v>
      </c>
      <c r="C35" s="1"/>
      <c r="D35" s="11">
        <v>214.6</v>
      </c>
      <c r="E35" s="19">
        <v>214.6</v>
      </c>
      <c r="F35" s="19">
        <v>214.6</v>
      </c>
      <c r="G35" s="19"/>
      <c r="H35" s="19">
        <v>214.6</v>
      </c>
      <c r="I35" s="20">
        <f t="shared" si="5"/>
        <v>1</v>
      </c>
      <c r="J35" s="20">
        <f t="shared" si="6"/>
        <v>0.39160583941605837</v>
      </c>
      <c r="K35" s="11">
        <v>109.9</v>
      </c>
      <c r="L35" s="11">
        <v>0</v>
      </c>
      <c r="M35" s="12">
        <v>0</v>
      </c>
      <c r="N35" s="21">
        <f t="shared" si="3"/>
        <v>0.5121155638397018</v>
      </c>
      <c r="P35" s="101"/>
    </row>
    <row r="36" spans="1:504" ht="15">
      <c r="A36" s="17" t="s">
        <v>31</v>
      </c>
      <c r="B36" s="18"/>
      <c r="C36" s="1"/>
      <c r="D36" s="22"/>
      <c r="E36" s="23"/>
      <c r="F36" s="23"/>
      <c r="G36" s="23"/>
      <c r="H36" s="23"/>
      <c r="I36" s="24" t="e">
        <f t="shared" si="5"/>
        <v>#DIV/0!</v>
      </c>
      <c r="J36" s="24" t="e">
        <f t="shared" si="6"/>
        <v>#DIV/0!</v>
      </c>
      <c r="K36" s="11"/>
      <c r="L36" s="11"/>
      <c r="M36" s="12"/>
      <c r="N36" s="25" t="e">
        <f t="shared" si="3"/>
        <v>#DIV/0!</v>
      </c>
      <c r="P36" s="101"/>
    </row>
    <row r="37" spans="1:504" ht="15">
      <c r="A37" s="10" t="s">
        <v>32</v>
      </c>
      <c r="B37" s="11">
        <v>445.2</v>
      </c>
      <c r="C37" s="11"/>
      <c r="D37" s="11"/>
      <c r="E37" s="26"/>
      <c r="F37" s="26"/>
      <c r="G37" s="26"/>
      <c r="H37" s="26"/>
      <c r="I37" s="27" t="e">
        <f t="shared" si="5"/>
        <v>#DIV/0!</v>
      </c>
      <c r="J37" s="27">
        <f t="shared" si="6"/>
        <v>0</v>
      </c>
      <c r="K37" s="84"/>
      <c r="L37" s="84"/>
      <c r="M37" s="85"/>
      <c r="N37" s="28" t="e">
        <f t="shared" si="3"/>
        <v>#DIV/0!</v>
      </c>
      <c r="P37" s="101"/>
    </row>
    <row r="38" spans="1:504" ht="15">
      <c r="A38" s="10" t="s">
        <v>33</v>
      </c>
      <c r="B38" s="11">
        <v>227.3</v>
      </c>
      <c r="C38" s="11"/>
      <c r="D38" s="11">
        <v>237.7</v>
      </c>
      <c r="E38" s="26">
        <v>251.5</v>
      </c>
      <c r="F38" s="26">
        <v>248.6</v>
      </c>
      <c r="G38" s="26"/>
      <c r="H38" s="26">
        <v>251.4</v>
      </c>
      <c r="I38" s="27">
        <f t="shared" si="5"/>
        <v>0.98846918489065605</v>
      </c>
      <c r="J38" s="27">
        <f t="shared" si="6"/>
        <v>1.1060272767267927</v>
      </c>
      <c r="K38" s="84">
        <v>287.3</v>
      </c>
      <c r="L38" s="84">
        <v>300.3</v>
      </c>
      <c r="M38" s="85">
        <v>310.89999999999998</v>
      </c>
      <c r="N38" s="28">
        <f t="shared" si="3"/>
        <v>1.1428003182179793</v>
      </c>
      <c r="P38" s="101"/>
    </row>
    <row r="39" spans="1:504" ht="15">
      <c r="A39" s="10" t="s">
        <v>34</v>
      </c>
      <c r="B39" s="11">
        <v>4234.3999999999996</v>
      </c>
      <c r="C39" s="11"/>
      <c r="D39" s="11">
        <v>1465.3</v>
      </c>
      <c r="E39" s="12">
        <v>1834.7</v>
      </c>
      <c r="F39" s="12">
        <v>1476.5</v>
      </c>
      <c r="G39" s="12"/>
      <c r="H39" s="12">
        <v>1834.7</v>
      </c>
      <c r="I39" s="9">
        <f t="shared" si="5"/>
        <v>0.8047637215893606</v>
      </c>
      <c r="J39" s="9">
        <f t="shared" si="6"/>
        <v>0.43328452673342155</v>
      </c>
      <c r="K39" s="84">
        <v>1875.7</v>
      </c>
      <c r="L39" s="84"/>
      <c r="M39" s="85"/>
      <c r="N39" s="16">
        <f t="shared" si="3"/>
        <v>1.0223469777075271</v>
      </c>
      <c r="P39" s="101"/>
    </row>
    <row r="40" spans="1:504" s="29" customFormat="1" ht="15">
      <c r="A40" s="10" t="s">
        <v>35</v>
      </c>
      <c r="B40" s="11"/>
      <c r="C40" s="11"/>
      <c r="D40" s="11"/>
      <c r="E40" s="12"/>
      <c r="F40" s="12"/>
      <c r="G40" s="12"/>
      <c r="H40" s="12"/>
      <c r="I40" s="9" t="e">
        <f t="shared" si="5"/>
        <v>#DIV/0!</v>
      </c>
      <c r="J40" s="9" t="e">
        <f t="shared" si="6"/>
        <v>#DIV/0!</v>
      </c>
      <c r="K40" s="11"/>
      <c r="L40" s="11"/>
      <c r="M40" s="12"/>
      <c r="N40" s="16" t="e">
        <f t="shared" si="3"/>
        <v>#DIV/0!</v>
      </c>
      <c r="O40" s="86"/>
      <c r="P40" s="208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  <c r="HN40" s="86"/>
      <c r="HO40" s="86"/>
      <c r="HP40" s="86"/>
      <c r="HQ40" s="86"/>
      <c r="HR40" s="86"/>
      <c r="HS40" s="86"/>
      <c r="HT40" s="86"/>
      <c r="HU40" s="86"/>
      <c r="HV40" s="86"/>
      <c r="HW40" s="86"/>
      <c r="HX40" s="86"/>
      <c r="HY40" s="86"/>
      <c r="HZ40" s="86"/>
      <c r="IA40" s="86"/>
      <c r="IB40" s="86"/>
      <c r="IC40" s="86"/>
      <c r="ID40" s="86"/>
      <c r="IE40" s="86"/>
      <c r="IF40" s="86"/>
      <c r="IG40" s="86"/>
      <c r="IH40" s="86"/>
      <c r="II40" s="86"/>
      <c r="IJ40" s="86"/>
      <c r="IK40" s="86"/>
      <c r="IL40" s="86"/>
      <c r="IM40" s="86"/>
      <c r="IN40" s="86"/>
      <c r="IO40" s="86"/>
      <c r="IP40" s="86"/>
      <c r="IQ40" s="86"/>
      <c r="IR40" s="86"/>
      <c r="IS40" s="86"/>
      <c r="IT40" s="86"/>
      <c r="IU40" s="86"/>
      <c r="IV40" s="86"/>
      <c r="IW40" s="86"/>
      <c r="IX40" s="86"/>
      <c r="IY40" s="86"/>
      <c r="IZ40" s="86"/>
      <c r="JA40" s="86"/>
      <c r="JB40" s="86"/>
      <c r="JC40" s="86"/>
      <c r="JD40" s="86"/>
      <c r="JE40" s="86"/>
      <c r="JF40" s="86"/>
      <c r="JG40" s="86"/>
      <c r="JH40" s="86"/>
      <c r="JI40" s="86"/>
      <c r="JJ40" s="86"/>
      <c r="JK40" s="86"/>
      <c r="JL40" s="86"/>
      <c r="JM40" s="86"/>
      <c r="JN40" s="86"/>
      <c r="JO40" s="86"/>
      <c r="JP40" s="86"/>
      <c r="JQ40" s="86"/>
      <c r="JR40" s="86"/>
      <c r="JS40" s="86"/>
      <c r="JT40" s="86"/>
      <c r="JU40" s="86"/>
      <c r="JV40" s="86"/>
      <c r="JW40" s="86"/>
      <c r="JX40" s="86"/>
      <c r="JY40" s="86"/>
      <c r="JZ40" s="86"/>
      <c r="KA40" s="86"/>
      <c r="KB40" s="86"/>
      <c r="KC40" s="86"/>
      <c r="KD40" s="86"/>
      <c r="KE40" s="86"/>
      <c r="KF40" s="86"/>
      <c r="KG40" s="86"/>
      <c r="KH40" s="86"/>
      <c r="KI40" s="86"/>
      <c r="KJ40" s="86"/>
      <c r="KK40" s="86"/>
      <c r="KL40" s="86"/>
      <c r="KM40" s="86"/>
      <c r="KN40" s="86"/>
      <c r="KO40" s="86"/>
      <c r="KP40" s="86"/>
      <c r="KQ40" s="86"/>
      <c r="KR40" s="86"/>
      <c r="KS40" s="86"/>
      <c r="KT40" s="86"/>
      <c r="KU40" s="86"/>
      <c r="KV40" s="86"/>
      <c r="KW40" s="86"/>
      <c r="KX40" s="86"/>
      <c r="KY40" s="86"/>
      <c r="KZ40" s="86"/>
      <c r="LA40" s="86"/>
      <c r="LB40" s="86"/>
      <c r="LC40" s="86"/>
      <c r="LD40" s="86"/>
      <c r="LE40" s="86"/>
      <c r="LF40" s="86"/>
      <c r="LG40" s="86"/>
      <c r="LH40" s="86"/>
      <c r="LI40" s="86"/>
      <c r="LJ40" s="86"/>
      <c r="LK40" s="86"/>
      <c r="LL40" s="86"/>
      <c r="LM40" s="86"/>
      <c r="LN40" s="86"/>
      <c r="LO40" s="86"/>
      <c r="LP40" s="86"/>
      <c r="LQ40" s="86"/>
      <c r="LR40" s="86"/>
      <c r="LS40" s="86"/>
      <c r="LT40" s="86"/>
      <c r="LU40" s="86"/>
      <c r="LV40" s="86"/>
      <c r="LW40" s="86"/>
      <c r="LX40" s="86"/>
      <c r="LY40" s="86"/>
      <c r="LZ40" s="86"/>
      <c r="MA40" s="86"/>
      <c r="MB40" s="86"/>
      <c r="MC40" s="86"/>
      <c r="MD40" s="86"/>
      <c r="ME40" s="86"/>
      <c r="MF40" s="86"/>
      <c r="MG40" s="86"/>
      <c r="MH40" s="86"/>
      <c r="MI40" s="86"/>
      <c r="MJ40" s="86"/>
      <c r="MK40" s="86"/>
      <c r="ML40" s="86"/>
      <c r="MM40" s="86"/>
      <c r="MN40" s="86"/>
      <c r="MO40" s="86"/>
      <c r="MP40" s="86"/>
      <c r="MQ40" s="86"/>
      <c r="MR40" s="86"/>
      <c r="MS40" s="86"/>
      <c r="MT40" s="86"/>
      <c r="MU40" s="86"/>
      <c r="MV40" s="86"/>
      <c r="MW40" s="86"/>
      <c r="MX40" s="86"/>
      <c r="MY40" s="86"/>
      <c r="MZ40" s="86"/>
      <c r="NA40" s="86"/>
      <c r="NB40" s="86"/>
      <c r="NC40" s="86"/>
      <c r="ND40" s="86"/>
      <c r="NE40" s="86"/>
      <c r="NF40" s="86"/>
      <c r="NG40" s="86"/>
      <c r="NH40" s="86"/>
      <c r="NI40" s="86"/>
      <c r="NJ40" s="86"/>
      <c r="NK40" s="86"/>
      <c r="NL40" s="86"/>
      <c r="NM40" s="86"/>
      <c r="NN40" s="86"/>
      <c r="NO40" s="86"/>
      <c r="NP40" s="86"/>
      <c r="NQ40" s="86"/>
      <c r="NR40" s="86"/>
      <c r="NS40" s="86"/>
      <c r="NT40" s="86"/>
      <c r="NU40" s="86"/>
      <c r="NV40" s="86"/>
      <c r="NW40" s="86"/>
      <c r="NX40" s="86"/>
      <c r="NY40" s="86"/>
      <c r="NZ40" s="86"/>
      <c r="OA40" s="86"/>
      <c r="OB40" s="86"/>
      <c r="OC40" s="86"/>
      <c r="OD40" s="86"/>
      <c r="OE40" s="86"/>
      <c r="OF40" s="86"/>
      <c r="OG40" s="86"/>
      <c r="OH40" s="86"/>
      <c r="OI40" s="86"/>
      <c r="OJ40" s="86"/>
      <c r="OK40" s="86"/>
      <c r="OL40" s="86"/>
      <c r="OM40" s="86"/>
      <c r="ON40" s="86"/>
      <c r="OO40" s="86"/>
      <c r="OP40" s="86"/>
      <c r="OQ40" s="86"/>
      <c r="OR40" s="86"/>
      <c r="OS40" s="86"/>
      <c r="OT40" s="86"/>
      <c r="OU40" s="86"/>
      <c r="OV40" s="86"/>
      <c r="OW40" s="86"/>
      <c r="OX40" s="86"/>
      <c r="OY40" s="86"/>
      <c r="OZ40" s="86"/>
      <c r="PA40" s="86"/>
      <c r="PB40" s="86"/>
      <c r="PC40" s="86"/>
      <c r="PD40" s="86"/>
      <c r="PE40" s="86"/>
      <c r="PF40" s="86"/>
      <c r="PG40" s="86"/>
      <c r="PH40" s="86"/>
      <c r="PI40" s="86"/>
      <c r="PJ40" s="86"/>
      <c r="PK40" s="86"/>
      <c r="PL40" s="86"/>
      <c r="PM40" s="86"/>
      <c r="PN40" s="86"/>
      <c r="PO40" s="86"/>
      <c r="PP40" s="86"/>
      <c r="PQ40" s="86"/>
      <c r="PR40" s="86"/>
      <c r="PS40" s="86"/>
      <c r="PT40" s="86"/>
      <c r="PU40" s="86"/>
      <c r="PV40" s="86"/>
      <c r="PW40" s="86"/>
      <c r="PX40" s="86"/>
      <c r="PY40" s="86"/>
      <c r="PZ40" s="86"/>
      <c r="QA40" s="86"/>
      <c r="QB40" s="86"/>
      <c r="QC40" s="86"/>
      <c r="QD40" s="86"/>
      <c r="QE40" s="86"/>
      <c r="QF40" s="86"/>
      <c r="QG40" s="86"/>
      <c r="QH40" s="86"/>
      <c r="QI40" s="86"/>
      <c r="QJ40" s="86"/>
      <c r="QK40" s="86"/>
      <c r="QL40" s="86"/>
      <c r="QM40" s="86"/>
      <c r="QN40" s="86"/>
      <c r="QO40" s="86"/>
      <c r="QP40" s="86"/>
      <c r="QQ40" s="86"/>
      <c r="QR40" s="86"/>
      <c r="QS40" s="86"/>
      <c r="QT40" s="86"/>
      <c r="QU40" s="86"/>
      <c r="QV40" s="86"/>
      <c r="QW40" s="86"/>
      <c r="QX40" s="86"/>
      <c r="QY40" s="86"/>
      <c r="QZ40" s="86"/>
      <c r="RA40" s="86"/>
      <c r="RB40" s="86"/>
      <c r="RC40" s="86"/>
      <c r="RD40" s="86"/>
      <c r="RE40" s="86"/>
      <c r="RF40" s="86"/>
      <c r="RG40" s="86"/>
      <c r="RH40" s="86"/>
      <c r="RI40" s="86"/>
      <c r="RJ40" s="86"/>
      <c r="RK40" s="86"/>
      <c r="RL40" s="86"/>
      <c r="RM40" s="86"/>
      <c r="RN40" s="86"/>
      <c r="RO40" s="86"/>
      <c r="RP40" s="86"/>
      <c r="RQ40" s="86"/>
      <c r="RR40" s="86"/>
      <c r="RS40" s="86"/>
      <c r="RT40" s="86"/>
      <c r="RU40" s="86"/>
      <c r="RV40" s="86"/>
      <c r="RW40" s="86"/>
      <c r="RX40" s="86"/>
      <c r="RY40" s="86"/>
      <c r="RZ40" s="86"/>
      <c r="SA40" s="86"/>
      <c r="SB40" s="86"/>
      <c r="SC40" s="86"/>
      <c r="SD40" s="86"/>
      <c r="SE40" s="86"/>
      <c r="SF40" s="86"/>
      <c r="SG40" s="86"/>
      <c r="SH40" s="86"/>
      <c r="SI40" s="86"/>
      <c r="SJ40" s="86"/>
    </row>
    <row r="41" spans="1:504" ht="38.25">
      <c r="A41" s="10" t="s">
        <v>36</v>
      </c>
      <c r="B41" s="11"/>
      <c r="C41" s="11"/>
      <c r="D41" s="11"/>
      <c r="E41" s="12"/>
      <c r="F41" s="12"/>
      <c r="G41" s="12"/>
      <c r="H41" s="12"/>
      <c r="I41" s="9" t="e">
        <f t="shared" si="5"/>
        <v>#DIV/0!</v>
      </c>
      <c r="J41" s="9" t="e">
        <f t="shared" si="6"/>
        <v>#DIV/0!</v>
      </c>
      <c r="K41" s="11"/>
      <c r="L41" s="11"/>
      <c r="M41" s="12"/>
      <c r="N41" s="16" t="e">
        <f t="shared" si="3"/>
        <v>#DIV/0!</v>
      </c>
      <c r="P41" s="101"/>
    </row>
    <row r="42" spans="1:504" ht="15">
      <c r="A42" s="10" t="s">
        <v>37</v>
      </c>
      <c r="B42" s="11"/>
      <c r="C42" s="11"/>
      <c r="D42" s="11"/>
      <c r="E42" s="11"/>
      <c r="F42" s="11"/>
      <c r="G42" s="11"/>
      <c r="H42" s="12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101"/>
    </row>
    <row r="43" spans="1:504" ht="15">
      <c r="A43" s="79" t="s">
        <v>38</v>
      </c>
      <c r="B43" s="87">
        <f>B6</f>
        <v>10076</v>
      </c>
      <c r="C43" s="87"/>
      <c r="D43" s="87">
        <f>D6</f>
        <v>6324.6</v>
      </c>
      <c r="E43" s="80">
        <f>E6</f>
        <v>6709.1</v>
      </c>
      <c r="F43" s="80">
        <f>F6</f>
        <v>4609</v>
      </c>
      <c r="G43" s="80"/>
      <c r="H43" s="80">
        <f>H6</f>
        <v>6709</v>
      </c>
      <c r="I43" s="81">
        <f t="shared" si="5"/>
        <v>0.6869773889195272</v>
      </c>
      <c r="J43" s="81">
        <f t="shared" si="6"/>
        <v>0.66583961889638743</v>
      </c>
      <c r="K43" s="87">
        <f>K6</f>
        <v>6739.9</v>
      </c>
      <c r="L43" s="87">
        <f>L6</f>
        <v>4773.3</v>
      </c>
      <c r="M43" s="80">
        <f>M6</f>
        <v>4833.8999999999996</v>
      </c>
      <c r="N43" s="82">
        <f t="shared" si="3"/>
        <v>1.004605753465494</v>
      </c>
      <c r="P43" s="101"/>
    </row>
    <row r="44" spans="1:504" ht="15">
      <c r="A44" s="213" t="s">
        <v>39</v>
      </c>
      <c r="B44" s="214"/>
      <c r="C44" s="214"/>
      <c r="D44" s="214"/>
      <c r="E44" s="214"/>
      <c r="F44" s="69"/>
      <c r="G44" s="69"/>
      <c r="H44" s="69"/>
      <c r="I44" s="69"/>
      <c r="J44" s="69"/>
      <c r="K44" s="5"/>
      <c r="L44" s="5"/>
      <c r="M44" s="68"/>
      <c r="N44" s="5"/>
      <c r="P44" s="101"/>
    </row>
    <row r="45" spans="1:504" ht="15">
      <c r="A45" s="79" t="s">
        <v>40</v>
      </c>
      <c r="B45" s="88">
        <f>B46+B57+B58+B59+B60+B73+B79+B87+B101+B102+B103+B113+B136+B137+B142+B148+B157+B163+B167+B168+B169+B170+B171+B182+B197+B201+B203+B204+B205+B206+B207+B208+B209+B229+B237+B238+B252+B257+B262+B263+B275+B277+B278+B280+B282+B284+B285+B287+B199</f>
        <v>9867.4999999999982</v>
      </c>
      <c r="C45" s="88">
        <f t="shared" ref="C45" si="18">C46+C57+C58+C59+C60+C73+C79+C87+C101+C102+C103+C113+C136+C137+C142+C148+C157+C163+C167+C168+C169+C170+C171+C182+C197+C201+C203+C204+C205+C206+C207+C208+C209+C229+C237+C238+C252+C257+C262+C263+C275+C277+C278+C280+C282+C284+C285+C287+C199</f>
        <v>0</v>
      </c>
      <c r="D45" s="88">
        <f t="shared" ref="D45:E45" si="19">D46+D57+D58+D59+D60+D73+D79+D87+D101+D102+D103+D113+D136+D137+D142+D148+D157+D163+D167+D168+D169+D170+D171+D182+D197+D201+D203+D204+D205+D206+D207+D208+D209+D229+D237+D238+D252+D257+D262+D263+D275+D277+D278+D280+D282+D284+D285+D287+D199</f>
        <v>6324.5999999999995</v>
      </c>
      <c r="E45" s="88">
        <f t="shared" si="19"/>
        <v>8069.4000000000005</v>
      </c>
      <c r="F45" s="88">
        <f>F46+F57+F58+F59+F60+F73+F79+F87+F101+F102+F103+F113+F136+F142+F148+F157+F163+F167+F168+F169+F170+F171+F182+F197+F201+F203+F204+F205+F206+F207+F208+F209+F229+F237+F238+F252+F257+F262+F263+F275+F277+F278+F280+F282+F284+F285+F287+F199+F137</f>
        <v>3829.2000000000003</v>
      </c>
      <c r="G45" s="88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88">
        <f>H46+H57+H58+H59+H60+H73+H79+H87+H101+H102+H103+H113+H136+H142+H148+H157+H163+H167+H168+H169+H170+H171+H182+H197+H201+H203+H204+H205+H206+H207+H208+H209+H229+H237+H238+H252+H257+H262+H263+H275+H277+H278+H280+H282+H284+H285+H287+H199+H137</f>
        <v>8049.6999999999989</v>
      </c>
      <c r="I45" s="81">
        <f>F45/E45</f>
        <v>0.47453342255929809</v>
      </c>
      <c r="J45" s="81">
        <f t="shared" ref="J45:J112" si="20">H45/B45</f>
        <v>0.81577907271345329</v>
      </c>
      <c r="K45" s="88">
        <f>K46+K57+K58+K59+K60+K73+K79+K87+K101+K102+K103+K113+K136+K137+K142+K148+K157+K163+K167+K168+K169+K170+K171+K182+K197+K201+K203+K204+K205+K206+K207+K208+K209+K229+K237+K238+K252+K257+K262+K263+K275+K277+K278+K280+K282+K284+K285+K287+K199</f>
        <v>6739.9000000000005</v>
      </c>
      <c r="L45" s="88">
        <f>L46+L57+L58+L59+L60+L73+L79+L87+L101+L102+L103+L113+L136+L137+L142+L148+L157+L163+L167+L168+L169+L170+L171+L182+L197+L201+L203+L204+L205+L206+L207+L208+L209+L229+L237+L238+L252+L257+L262+L263+L275+L277+L278+L280+L282+L284+L285+L287+L288+L199</f>
        <v>4773.3000000000011</v>
      </c>
      <c r="M45" s="88">
        <f>M46+M57+M58+M59+M60+M73+M79+M87+M101+M102+M103+M113+M136+M137+M142+M148+M157+M163+M167+M168+M169+M170+M171+M182+M197+M201+M203+M204+M205+M206+M207+M208+M209+M229+M237+M238+M252+M257+M262+M263+M275+M277+M278+M280+M282+M284+M285+M287+M288+M199</f>
        <v>4833.9000000000005</v>
      </c>
      <c r="N45" s="82">
        <f t="shared" ref="N45:N112" si="21">K45/H45</f>
        <v>0.83728586158490392</v>
      </c>
      <c r="P45" s="101"/>
    </row>
    <row r="46" spans="1:504" s="31" customFormat="1" ht="15">
      <c r="A46" s="89" t="s">
        <v>41</v>
      </c>
      <c r="B46" s="90">
        <f>SUM(B48:B55)</f>
        <v>0</v>
      </c>
      <c r="C46" s="90">
        <f t="shared" ref="C46:H46" si="22">SUM(C48:C55)</f>
        <v>0</v>
      </c>
      <c r="D46" s="90">
        <f t="shared" si="22"/>
        <v>0</v>
      </c>
      <c r="E46" s="90">
        <f t="shared" si="22"/>
        <v>0</v>
      </c>
      <c r="F46" s="90">
        <f t="shared" si="22"/>
        <v>0</v>
      </c>
      <c r="G46" s="90">
        <f t="shared" si="22"/>
        <v>0</v>
      </c>
      <c r="H46" s="90">
        <f t="shared" si="22"/>
        <v>0</v>
      </c>
      <c r="I46" s="91" t="e">
        <f t="shared" ref="I46" si="23">F46/E46</f>
        <v>#DIV/0!</v>
      </c>
      <c r="J46" s="91" t="e">
        <f t="shared" si="20"/>
        <v>#DIV/0!</v>
      </c>
      <c r="K46" s="90">
        <f t="shared" ref="K46:M46" si="24">SUM(K48:K55)</f>
        <v>0</v>
      </c>
      <c r="L46" s="90">
        <f t="shared" si="24"/>
        <v>0</v>
      </c>
      <c r="M46" s="92">
        <f t="shared" si="24"/>
        <v>0</v>
      </c>
      <c r="N46" s="93" t="e">
        <f t="shared" si="21"/>
        <v>#DIV/0!</v>
      </c>
      <c r="O46" s="83"/>
      <c r="P46" s="101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3"/>
      <c r="CK46" s="83"/>
      <c r="CL46" s="83"/>
      <c r="CM46" s="83"/>
      <c r="CN46" s="83"/>
      <c r="CO46" s="83"/>
      <c r="CP46" s="83"/>
      <c r="CQ46" s="83"/>
      <c r="CR46" s="83"/>
      <c r="CS46" s="83"/>
      <c r="CT46" s="83"/>
      <c r="CU46" s="83"/>
      <c r="CV46" s="83"/>
      <c r="CW46" s="83"/>
      <c r="CX46" s="83"/>
      <c r="CY46" s="83"/>
      <c r="CZ46" s="83"/>
      <c r="DA46" s="83"/>
      <c r="DB46" s="83"/>
      <c r="DC46" s="83"/>
      <c r="DD46" s="83"/>
      <c r="DE46" s="83"/>
      <c r="DF46" s="83"/>
      <c r="DG46" s="83"/>
      <c r="DH46" s="83"/>
      <c r="DI46" s="83"/>
      <c r="DJ46" s="83"/>
      <c r="DK46" s="83"/>
      <c r="DL46" s="83"/>
      <c r="DM46" s="83"/>
      <c r="DN46" s="83"/>
      <c r="DO46" s="83"/>
      <c r="DP46" s="83"/>
      <c r="DQ46" s="83"/>
      <c r="DR46" s="83"/>
      <c r="DS46" s="83"/>
      <c r="DT46" s="83"/>
      <c r="DU46" s="83"/>
      <c r="DV46" s="83"/>
      <c r="DW46" s="83"/>
      <c r="DX46" s="83"/>
      <c r="DY46" s="83"/>
      <c r="DZ46" s="83"/>
      <c r="EA46" s="83"/>
      <c r="EB46" s="83"/>
      <c r="EC46" s="83"/>
      <c r="ED46" s="83"/>
      <c r="EE46" s="83"/>
      <c r="EF46" s="83"/>
      <c r="EG46" s="83"/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83"/>
      <c r="FG46" s="83"/>
      <c r="FH46" s="83"/>
      <c r="FI46" s="83"/>
      <c r="FJ46" s="83"/>
      <c r="FK46" s="83"/>
      <c r="FL46" s="83"/>
      <c r="FM46" s="83"/>
      <c r="FN46" s="83"/>
      <c r="FO46" s="83"/>
      <c r="FP46" s="83"/>
      <c r="FQ46" s="83"/>
      <c r="FR46" s="83"/>
      <c r="FS46" s="83"/>
      <c r="FT46" s="83"/>
      <c r="FU46" s="83"/>
      <c r="FV46" s="83"/>
      <c r="FW46" s="83"/>
      <c r="FX46" s="83"/>
      <c r="FY46" s="83"/>
      <c r="FZ46" s="83"/>
      <c r="GA46" s="83"/>
      <c r="GB46" s="83"/>
      <c r="GC46" s="83"/>
      <c r="GD46" s="83"/>
      <c r="GE46" s="83"/>
      <c r="GF46" s="83"/>
      <c r="GG46" s="83"/>
      <c r="GH46" s="83"/>
      <c r="GI46" s="83"/>
      <c r="GJ46" s="83"/>
      <c r="GK46" s="83"/>
      <c r="GL46" s="83"/>
      <c r="GM46" s="83"/>
      <c r="GN46" s="83"/>
      <c r="GO46" s="83"/>
      <c r="GP46" s="83"/>
      <c r="GQ46" s="83"/>
      <c r="GR46" s="83"/>
      <c r="GS46" s="83"/>
      <c r="GT46" s="83"/>
      <c r="GU46" s="83"/>
      <c r="GV46" s="83"/>
      <c r="GW46" s="83"/>
      <c r="GX46" s="83"/>
      <c r="GY46" s="83"/>
      <c r="GZ46" s="83"/>
      <c r="HA46" s="83"/>
      <c r="HB46" s="83"/>
      <c r="HC46" s="83"/>
      <c r="HD46" s="83"/>
      <c r="HE46" s="83"/>
      <c r="HF46" s="83"/>
      <c r="HG46" s="83"/>
      <c r="HH46" s="83"/>
      <c r="HI46" s="83"/>
      <c r="HJ46" s="83"/>
      <c r="HK46" s="83"/>
      <c r="HL46" s="83"/>
      <c r="HM46" s="83"/>
      <c r="HN46" s="83"/>
      <c r="HO46" s="83"/>
      <c r="HP46" s="83"/>
      <c r="HQ46" s="83"/>
      <c r="HR46" s="83"/>
      <c r="HS46" s="83"/>
      <c r="HT46" s="83"/>
      <c r="HU46" s="83"/>
      <c r="HV46" s="83"/>
      <c r="HW46" s="83"/>
      <c r="HX46" s="83"/>
      <c r="HY46" s="83"/>
      <c r="HZ46" s="83"/>
      <c r="IA46" s="83"/>
      <c r="IB46" s="83"/>
      <c r="IC46" s="83"/>
      <c r="ID46" s="83"/>
      <c r="IE46" s="83"/>
      <c r="IF46" s="83"/>
      <c r="IG46" s="83"/>
      <c r="IH46" s="83"/>
      <c r="II46" s="83"/>
      <c r="IJ46" s="83"/>
      <c r="IK46" s="83"/>
      <c r="IL46" s="83"/>
      <c r="IM46" s="83"/>
      <c r="IN46" s="83"/>
      <c r="IO46" s="83"/>
      <c r="IP46" s="83"/>
      <c r="IQ46" s="83"/>
      <c r="IR46" s="83"/>
      <c r="IS46" s="83"/>
      <c r="IT46" s="83"/>
      <c r="IU46" s="83"/>
      <c r="IV46" s="83"/>
      <c r="IW46" s="83"/>
      <c r="IX46" s="83"/>
      <c r="IY46" s="83"/>
      <c r="IZ46" s="83"/>
      <c r="JA46" s="83"/>
      <c r="JB46" s="83"/>
      <c r="JC46" s="83"/>
      <c r="JD46" s="83"/>
      <c r="JE46" s="83"/>
      <c r="JF46" s="83"/>
      <c r="JG46" s="83"/>
      <c r="JH46" s="83"/>
      <c r="JI46" s="83"/>
      <c r="JJ46" s="83"/>
      <c r="JK46" s="83"/>
      <c r="JL46" s="83"/>
      <c r="JM46" s="83"/>
      <c r="JN46" s="83"/>
      <c r="JO46" s="83"/>
      <c r="JP46" s="83"/>
      <c r="JQ46" s="83"/>
      <c r="JR46" s="83"/>
      <c r="JS46" s="83"/>
      <c r="JT46" s="83"/>
      <c r="JU46" s="83"/>
      <c r="JV46" s="83"/>
      <c r="JW46" s="83"/>
      <c r="JX46" s="83"/>
      <c r="JY46" s="83"/>
      <c r="JZ46" s="83"/>
      <c r="KA46" s="83"/>
      <c r="KB46" s="83"/>
      <c r="KC46" s="83"/>
      <c r="KD46" s="83"/>
      <c r="KE46" s="83"/>
      <c r="KF46" s="83"/>
      <c r="KG46" s="83"/>
      <c r="KH46" s="83"/>
      <c r="KI46" s="83"/>
      <c r="KJ46" s="83"/>
      <c r="KK46" s="83"/>
      <c r="KL46" s="83"/>
      <c r="KM46" s="83"/>
      <c r="KN46" s="83"/>
      <c r="KO46" s="83"/>
      <c r="KP46" s="83"/>
      <c r="KQ46" s="83"/>
      <c r="KR46" s="83"/>
      <c r="KS46" s="83"/>
      <c r="KT46" s="83"/>
      <c r="KU46" s="83"/>
      <c r="KV46" s="83"/>
      <c r="KW46" s="83"/>
      <c r="KX46" s="83"/>
      <c r="KY46" s="83"/>
      <c r="KZ46" s="83"/>
      <c r="LA46" s="83"/>
      <c r="LB46" s="83"/>
      <c r="LC46" s="83"/>
      <c r="LD46" s="83"/>
      <c r="LE46" s="83"/>
      <c r="LF46" s="83"/>
      <c r="LG46" s="83"/>
      <c r="LH46" s="83"/>
      <c r="LI46" s="83"/>
      <c r="LJ46" s="83"/>
      <c r="LK46" s="83"/>
      <c r="LL46" s="83"/>
      <c r="LM46" s="83"/>
      <c r="LN46" s="83"/>
      <c r="LO46" s="83"/>
      <c r="LP46" s="83"/>
      <c r="LQ46" s="83"/>
      <c r="LR46" s="83"/>
      <c r="LS46" s="83"/>
      <c r="LT46" s="83"/>
      <c r="LU46" s="83"/>
      <c r="LV46" s="83"/>
      <c r="LW46" s="83"/>
      <c r="LX46" s="83"/>
      <c r="LY46" s="83"/>
      <c r="LZ46" s="83"/>
      <c r="MA46" s="83"/>
      <c r="MB46" s="83"/>
      <c r="MC46" s="83"/>
      <c r="MD46" s="83"/>
      <c r="ME46" s="83"/>
      <c r="MF46" s="83"/>
      <c r="MG46" s="83"/>
      <c r="MH46" s="83"/>
      <c r="MI46" s="83"/>
      <c r="MJ46" s="83"/>
      <c r="MK46" s="83"/>
      <c r="ML46" s="83"/>
      <c r="MM46" s="83"/>
      <c r="MN46" s="83"/>
      <c r="MO46" s="83"/>
      <c r="MP46" s="83"/>
      <c r="MQ46" s="83"/>
      <c r="MR46" s="83"/>
      <c r="MS46" s="83"/>
      <c r="MT46" s="83"/>
      <c r="MU46" s="83"/>
      <c r="MV46" s="83"/>
      <c r="MW46" s="83"/>
      <c r="MX46" s="83"/>
      <c r="MY46" s="83"/>
      <c r="MZ46" s="83"/>
      <c r="NA46" s="83"/>
      <c r="NB46" s="83"/>
      <c r="NC46" s="83"/>
      <c r="ND46" s="83"/>
      <c r="NE46" s="83"/>
      <c r="NF46" s="83"/>
      <c r="NG46" s="83"/>
      <c r="NH46" s="83"/>
      <c r="NI46" s="83"/>
      <c r="NJ46" s="83"/>
      <c r="NK46" s="83"/>
      <c r="NL46" s="83"/>
      <c r="NM46" s="83"/>
      <c r="NN46" s="83"/>
      <c r="NO46" s="83"/>
      <c r="NP46" s="83"/>
      <c r="NQ46" s="83"/>
      <c r="NR46" s="83"/>
      <c r="NS46" s="83"/>
      <c r="NT46" s="83"/>
      <c r="NU46" s="83"/>
      <c r="NV46" s="83"/>
      <c r="NW46" s="83"/>
      <c r="NX46" s="83"/>
      <c r="NY46" s="83"/>
      <c r="NZ46" s="83"/>
      <c r="OA46" s="83"/>
      <c r="OB46" s="83"/>
      <c r="OC46" s="83"/>
      <c r="OD46" s="83"/>
      <c r="OE46" s="83"/>
      <c r="OF46" s="83"/>
      <c r="OG46" s="83"/>
      <c r="OH46" s="83"/>
      <c r="OI46" s="83"/>
      <c r="OJ46" s="83"/>
      <c r="OK46" s="83"/>
      <c r="OL46" s="83"/>
      <c r="OM46" s="83"/>
      <c r="ON46" s="83"/>
      <c r="OO46" s="83"/>
      <c r="OP46" s="83"/>
      <c r="OQ46" s="83"/>
      <c r="OR46" s="83"/>
      <c r="OS46" s="83"/>
      <c r="OT46" s="83"/>
      <c r="OU46" s="83"/>
      <c r="OV46" s="83"/>
      <c r="OW46" s="83"/>
      <c r="OX46" s="83"/>
      <c r="OY46" s="83"/>
      <c r="OZ46" s="83"/>
      <c r="PA46" s="83"/>
      <c r="PB46" s="83"/>
      <c r="PC46" s="83"/>
      <c r="PD46" s="83"/>
      <c r="PE46" s="83"/>
      <c r="PF46" s="83"/>
      <c r="PG46" s="83"/>
      <c r="PH46" s="83"/>
      <c r="PI46" s="83"/>
      <c r="PJ46" s="83"/>
      <c r="PK46" s="83"/>
      <c r="PL46" s="83"/>
      <c r="PM46" s="83"/>
      <c r="PN46" s="83"/>
      <c r="PO46" s="83"/>
      <c r="PP46" s="83"/>
      <c r="PQ46" s="83"/>
      <c r="PR46" s="83"/>
      <c r="PS46" s="83"/>
      <c r="PT46" s="83"/>
      <c r="PU46" s="83"/>
      <c r="PV46" s="83"/>
      <c r="PW46" s="83"/>
      <c r="PX46" s="83"/>
      <c r="PY46" s="83"/>
      <c r="PZ46" s="83"/>
      <c r="QA46" s="83"/>
      <c r="QB46" s="83"/>
      <c r="QC46" s="83"/>
      <c r="QD46" s="83"/>
      <c r="QE46" s="83"/>
      <c r="QF46" s="83"/>
      <c r="QG46" s="83"/>
      <c r="QH46" s="83"/>
      <c r="QI46" s="83"/>
      <c r="QJ46" s="83"/>
      <c r="QK46" s="83"/>
      <c r="QL46" s="83"/>
      <c r="QM46" s="83"/>
      <c r="QN46" s="83"/>
      <c r="QO46" s="83"/>
      <c r="QP46" s="83"/>
      <c r="QQ46" s="83"/>
      <c r="QR46" s="83"/>
      <c r="QS46" s="83"/>
      <c r="QT46" s="83"/>
      <c r="QU46" s="83"/>
      <c r="QV46" s="83"/>
      <c r="QW46" s="83"/>
      <c r="QX46" s="83"/>
      <c r="QY46" s="83"/>
      <c r="QZ46" s="83"/>
      <c r="RA46" s="83"/>
      <c r="RB46" s="83"/>
      <c r="RC46" s="83"/>
      <c r="RD46" s="83"/>
      <c r="RE46" s="83"/>
      <c r="RF46" s="83"/>
      <c r="RG46" s="83"/>
      <c r="RH46" s="83"/>
      <c r="RI46" s="83"/>
      <c r="RJ46" s="83"/>
      <c r="RK46" s="83"/>
      <c r="RL46" s="83"/>
      <c r="RM46" s="83"/>
      <c r="RN46" s="83"/>
      <c r="RO46" s="83"/>
      <c r="RP46" s="83"/>
      <c r="RQ46" s="83"/>
      <c r="RR46" s="83"/>
      <c r="RS46" s="83"/>
      <c r="RT46" s="83"/>
      <c r="RU46" s="83"/>
      <c r="RV46" s="83"/>
      <c r="RW46" s="83"/>
      <c r="RX46" s="83"/>
      <c r="RY46" s="83"/>
      <c r="RZ46" s="83"/>
      <c r="SA46" s="83"/>
      <c r="SB46" s="83"/>
      <c r="SC46" s="83"/>
      <c r="SD46" s="83"/>
      <c r="SE46" s="83"/>
      <c r="SF46" s="83"/>
      <c r="SG46" s="83"/>
      <c r="SH46" s="83"/>
      <c r="SI46" s="83"/>
      <c r="SJ46" s="83"/>
    </row>
    <row r="47" spans="1:504" ht="15">
      <c r="A47" s="94" t="s">
        <v>138</v>
      </c>
      <c r="B47" s="32"/>
      <c r="C47" s="3"/>
      <c r="D47" s="11"/>
      <c r="E47" s="12"/>
      <c r="F47" s="12"/>
      <c r="G47" s="12"/>
      <c r="H47" s="12"/>
      <c r="I47" s="9"/>
      <c r="J47" s="9"/>
      <c r="K47" s="84"/>
      <c r="L47" s="84"/>
      <c r="M47" s="85"/>
      <c r="N47" s="16"/>
      <c r="P47" s="101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20"/>
        <v>#DIV/0!</v>
      </c>
      <c r="K48" s="11"/>
      <c r="L48" s="11"/>
      <c r="M48" s="11"/>
      <c r="N48" s="16" t="e">
        <f t="shared" si="21"/>
        <v>#DIV/0!</v>
      </c>
      <c r="P48" s="101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20"/>
        <v>#DIV/0!</v>
      </c>
      <c r="K49" s="11"/>
      <c r="L49" s="11"/>
      <c r="M49" s="11"/>
      <c r="N49" s="16" t="e">
        <f t="shared" si="21"/>
        <v>#DIV/0!</v>
      </c>
      <c r="O49" s="83"/>
      <c r="P49" s="101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5">F50/E50</f>
        <v>#DIV/0!</v>
      </c>
      <c r="J50" s="9" t="e">
        <f t="shared" si="20"/>
        <v>#DIV/0!</v>
      </c>
      <c r="K50" s="11"/>
      <c r="L50" s="11"/>
      <c r="M50" s="11"/>
      <c r="N50" s="16" t="e">
        <f t="shared" si="21"/>
        <v>#DIV/0!</v>
      </c>
      <c r="O50" s="83"/>
      <c r="P50" s="101"/>
    </row>
    <row r="51" spans="1:16" s="4" customFormat="1" ht="15">
      <c r="A51" s="33"/>
      <c r="B51" s="34"/>
      <c r="C51" s="35"/>
      <c r="D51" s="13"/>
      <c r="E51" s="14"/>
      <c r="F51" s="14"/>
      <c r="G51" s="14"/>
      <c r="H51" s="14"/>
      <c r="I51" s="36" t="e">
        <f t="shared" si="25"/>
        <v>#DIV/0!</v>
      </c>
      <c r="J51" s="36" t="e">
        <f t="shared" si="20"/>
        <v>#DIV/0!</v>
      </c>
      <c r="K51" s="13"/>
      <c r="L51" s="13"/>
      <c r="M51" s="14"/>
      <c r="N51" s="37" t="e">
        <f t="shared" si="21"/>
        <v>#DIV/0!</v>
      </c>
      <c r="O51" s="83"/>
      <c r="P51" s="101"/>
    </row>
    <row r="52" spans="1:16" s="83" customFormat="1" ht="15">
      <c r="A52" s="2"/>
      <c r="B52" s="3"/>
      <c r="C52" s="3"/>
      <c r="D52" s="38"/>
      <c r="E52" s="38"/>
      <c r="F52" s="38"/>
      <c r="G52" s="38"/>
      <c r="H52" s="39"/>
      <c r="I52" s="36" t="e">
        <f t="shared" si="25"/>
        <v>#DIV/0!</v>
      </c>
      <c r="J52" s="36" t="e">
        <f t="shared" si="20"/>
        <v>#DIV/0!</v>
      </c>
      <c r="K52" s="38"/>
      <c r="L52" s="38"/>
      <c r="M52" s="39"/>
      <c r="N52" s="40" t="e">
        <f t="shared" si="21"/>
        <v>#DIV/0!</v>
      </c>
      <c r="P52" s="101"/>
    </row>
    <row r="53" spans="1:16" s="83" customFormat="1" ht="15">
      <c r="A53" s="2"/>
      <c r="B53" s="3"/>
      <c r="C53" s="3"/>
      <c r="D53" s="3"/>
      <c r="E53" s="3"/>
      <c r="F53" s="3"/>
      <c r="G53" s="3"/>
      <c r="H53" s="30"/>
      <c r="I53" s="36" t="e">
        <f t="shared" si="25"/>
        <v>#DIV/0!</v>
      </c>
      <c r="J53" s="36" t="e">
        <f t="shared" si="20"/>
        <v>#DIV/0!</v>
      </c>
      <c r="K53" s="3"/>
      <c r="L53" s="3"/>
      <c r="M53" s="30"/>
      <c r="N53" s="16" t="e">
        <f t="shared" si="21"/>
        <v>#DIV/0!</v>
      </c>
      <c r="P53" s="101"/>
    </row>
    <row r="54" spans="1:16" s="83" customFormat="1" ht="15">
      <c r="A54" s="2"/>
      <c r="B54" s="3"/>
      <c r="C54" s="3"/>
      <c r="D54" s="3"/>
      <c r="E54" s="3"/>
      <c r="F54" s="3"/>
      <c r="G54" s="3"/>
      <c r="H54" s="30"/>
      <c r="I54" s="36" t="e">
        <f t="shared" si="25"/>
        <v>#DIV/0!</v>
      </c>
      <c r="J54" s="36" t="e">
        <f t="shared" si="20"/>
        <v>#DIV/0!</v>
      </c>
      <c r="K54" s="3"/>
      <c r="L54" s="3"/>
      <c r="M54" s="30"/>
      <c r="N54" s="16" t="e">
        <f t="shared" si="21"/>
        <v>#DIV/0!</v>
      </c>
      <c r="P54" s="101"/>
    </row>
    <row r="55" spans="1:16" s="83" customFormat="1" ht="15">
      <c r="A55" s="2"/>
      <c r="B55" s="32"/>
      <c r="C55" s="3"/>
      <c r="D55" s="11"/>
      <c r="E55" s="12"/>
      <c r="F55" s="12"/>
      <c r="G55" s="12"/>
      <c r="H55" s="12"/>
      <c r="I55" s="36" t="e">
        <f t="shared" si="25"/>
        <v>#DIV/0!</v>
      </c>
      <c r="J55" s="9" t="e">
        <f t="shared" si="20"/>
        <v>#DIV/0!</v>
      </c>
      <c r="K55" s="84"/>
      <c r="L55" s="84"/>
      <c r="M55" s="85"/>
      <c r="N55" s="16" t="e">
        <f t="shared" si="21"/>
        <v>#DIV/0!</v>
      </c>
      <c r="P55" s="101"/>
    </row>
    <row r="56" spans="1:16" s="83" customFormat="1" ht="15">
      <c r="A56" s="94" t="s">
        <v>139</v>
      </c>
      <c r="B56" s="32"/>
      <c r="C56" s="3"/>
      <c r="D56" s="11"/>
      <c r="E56" s="12"/>
      <c r="F56" s="12"/>
      <c r="G56" s="12"/>
      <c r="H56" s="12"/>
      <c r="I56" s="36" t="e">
        <f t="shared" si="25"/>
        <v>#DIV/0!</v>
      </c>
      <c r="J56" s="9" t="e">
        <f t="shared" si="20"/>
        <v>#DIV/0!</v>
      </c>
      <c r="K56" s="84"/>
      <c r="L56" s="84"/>
      <c r="M56" s="85"/>
      <c r="N56" s="16" t="e">
        <f t="shared" si="21"/>
        <v>#DIV/0!</v>
      </c>
      <c r="P56" s="101"/>
    </row>
    <row r="57" spans="1:16" s="83" customFormat="1" ht="38.25">
      <c r="A57" s="2" t="s">
        <v>42</v>
      </c>
      <c r="B57" s="32">
        <v>0</v>
      </c>
      <c r="C57" s="3"/>
      <c r="D57" s="11">
        <v>0</v>
      </c>
      <c r="E57" s="41">
        <v>0</v>
      </c>
      <c r="F57" s="12">
        <v>0</v>
      </c>
      <c r="G57" s="12"/>
      <c r="H57" s="12">
        <v>0</v>
      </c>
      <c r="I57" s="36" t="e">
        <f t="shared" si="25"/>
        <v>#DIV/0!</v>
      </c>
      <c r="J57" s="9" t="e">
        <f t="shared" si="20"/>
        <v>#DIV/0!</v>
      </c>
      <c r="K57" s="84">
        <v>0</v>
      </c>
      <c r="L57" s="84">
        <v>0</v>
      </c>
      <c r="M57" s="85">
        <v>0</v>
      </c>
      <c r="N57" s="16" t="e">
        <f t="shared" si="21"/>
        <v>#DIV/0!</v>
      </c>
      <c r="P57" s="101"/>
    </row>
    <row r="58" spans="1:16" s="83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5"/>
        <v>#DIV/0!</v>
      </c>
      <c r="J58" s="9" t="e">
        <f t="shared" si="20"/>
        <v>#DIV/0!</v>
      </c>
      <c r="K58" s="84">
        <v>0</v>
      </c>
      <c r="L58" s="84">
        <v>0</v>
      </c>
      <c r="M58" s="85">
        <v>0</v>
      </c>
      <c r="N58" s="16" t="e">
        <f t="shared" si="21"/>
        <v>#DIV/0!</v>
      </c>
      <c r="P58" s="101"/>
    </row>
    <row r="59" spans="1:16" s="83" customFormat="1" ht="51">
      <c r="A59" s="95" t="s">
        <v>43</v>
      </c>
      <c r="B59" s="96"/>
      <c r="C59" s="96"/>
      <c r="D59" s="96"/>
      <c r="E59" s="96"/>
      <c r="F59" s="96"/>
      <c r="G59" s="96"/>
      <c r="H59" s="96"/>
      <c r="I59" s="97" t="e">
        <f t="shared" si="25"/>
        <v>#DIV/0!</v>
      </c>
      <c r="J59" s="97" t="e">
        <f t="shared" si="20"/>
        <v>#DIV/0!</v>
      </c>
      <c r="K59" s="96"/>
      <c r="L59" s="96"/>
      <c r="M59" s="98"/>
      <c r="N59" s="99" t="e">
        <f t="shared" si="21"/>
        <v>#DIV/0!</v>
      </c>
      <c r="P59" s="101"/>
    </row>
    <row r="60" spans="1:16" s="83" customFormat="1" ht="38.25">
      <c r="A60" s="89" t="s">
        <v>44</v>
      </c>
      <c r="B60" s="100">
        <f>SUM(B62:B66)</f>
        <v>1537.6</v>
      </c>
      <c r="C60" s="100"/>
      <c r="D60" s="100">
        <f t="shared" ref="D60:H60" si="26">SUM(D62:D66)</f>
        <v>1553.6</v>
      </c>
      <c r="E60" s="100">
        <f t="shared" si="26"/>
        <v>1576.5</v>
      </c>
      <c r="F60" s="100">
        <f t="shared" si="26"/>
        <v>1138.7</v>
      </c>
      <c r="G60" s="100"/>
      <c r="H60" s="100">
        <f t="shared" si="26"/>
        <v>1576.5</v>
      </c>
      <c r="I60" s="91">
        <f t="shared" si="25"/>
        <v>0.72229622581668251</v>
      </c>
      <c r="J60" s="91">
        <f t="shared" si="20"/>
        <v>1.025299167533819</v>
      </c>
      <c r="K60" s="90">
        <f>SUM(K62:K64)</f>
        <v>1757.9</v>
      </c>
      <c r="L60" s="90">
        <f t="shared" ref="L60:M60" si="27">SUM(L62:L64)</f>
        <v>1768.8000000000002</v>
      </c>
      <c r="M60" s="90">
        <f t="shared" si="27"/>
        <v>1768.8000000000002</v>
      </c>
      <c r="N60" s="93">
        <f t="shared" si="21"/>
        <v>1.1150650174437045</v>
      </c>
      <c r="P60" s="101"/>
    </row>
    <row r="61" spans="1:16" s="83" customFormat="1" ht="15">
      <c r="A61" s="94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84"/>
      <c r="L61" s="84"/>
      <c r="M61" s="85"/>
      <c r="N61" s="16"/>
      <c r="P61" s="101"/>
    </row>
    <row r="62" spans="1:16" s="83" customFormat="1" ht="15">
      <c r="A62" s="2" t="s">
        <v>141</v>
      </c>
      <c r="B62" s="11">
        <v>428.3</v>
      </c>
      <c r="C62" s="11"/>
      <c r="D62" s="11">
        <v>441.4</v>
      </c>
      <c r="E62" s="11">
        <v>441.4</v>
      </c>
      <c r="F62" s="11">
        <v>302.89999999999998</v>
      </c>
      <c r="G62" s="11"/>
      <c r="H62" s="11">
        <v>441.4</v>
      </c>
      <c r="I62" s="9">
        <f t="shared" si="25"/>
        <v>0.68622564567285904</v>
      </c>
      <c r="J62" s="9">
        <f t="shared" si="20"/>
        <v>1.0305860378239551</v>
      </c>
      <c r="K62" s="84">
        <v>465.6</v>
      </c>
      <c r="L62" s="234">
        <v>465.6</v>
      </c>
      <c r="M62" s="234">
        <v>465.6</v>
      </c>
      <c r="N62" s="16">
        <f t="shared" si="21"/>
        <v>1.0548255550521071</v>
      </c>
      <c r="P62" s="101"/>
    </row>
    <row r="63" spans="1:16" s="83" customFormat="1" ht="15">
      <c r="A63" s="2" t="s">
        <v>142</v>
      </c>
      <c r="B63" s="11">
        <v>955.7</v>
      </c>
      <c r="C63" s="11"/>
      <c r="D63" s="11">
        <v>958.7</v>
      </c>
      <c r="E63" s="11">
        <v>958.7</v>
      </c>
      <c r="F63" s="11">
        <v>691.9</v>
      </c>
      <c r="G63" s="11"/>
      <c r="H63" s="11">
        <v>958.7</v>
      </c>
      <c r="I63" s="9">
        <f t="shared" si="25"/>
        <v>0.72170647752164385</v>
      </c>
      <c r="J63" s="9">
        <f t="shared" si="20"/>
        <v>1.0031390603745944</v>
      </c>
      <c r="K63" s="234">
        <v>1093.7</v>
      </c>
      <c r="L63" s="234">
        <v>1093.7</v>
      </c>
      <c r="M63" s="234">
        <v>1093.7</v>
      </c>
      <c r="N63" s="16">
        <f t="shared" si="21"/>
        <v>1.1408156879107123</v>
      </c>
      <c r="P63" s="84"/>
    </row>
    <row r="64" spans="1:16" s="83" customFormat="1" ht="15">
      <c r="A64" s="2" t="s">
        <v>143</v>
      </c>
      <c r="B64" s="11">
        <v>153.6</v>
      </c>
      <c r="C64" s="11"/>
      <c r="D64" s="11">
        <v>153.5</v>
      </c>
      <c r="E64" s="11">
        <v>176.4</v>
      </c>
      <c r="F64" s="11">
        <v>143.9</v>
      </c>
      <c r="G64" s="11"/>
      <c r="H64" s="11">
        <v>176.4</v>
      </c>
      <c r="I64" s="9">
        <f t="shared" si="25"/>
        <v>0.81575963718820865</v>
      </c>
      <c r="J64" s="9">
        <f t="shared" si="20"/>
        <v>1.1484375</v>
      </c>
      <c r="K64" s="84">
        <v>198.6</v>
      </c>
      <c r="L64" s="84">
        <v>209.5</v>
      </c>
      <c r="M64" s="85">
        <v>209.5</v>
      </c>
      <c r="N64" s="16">
        <f t="shared" si="21"/>
        <v>1.1258503401360545</v>
      </c>
      <c r="P64" s="101"/>
    </row>
    <row r="65" spans="1:504" s="83" customFormat="1" ht="15">
      <c r="A65" s="2"/>
      <c r="B65" s="32"/>
      <c r="C65" s="3"/>
      <c r="D65" s="13"/>
      <c r="E65" s="12"/>
      <c r="F65" s="12"/>
      <c r="G65" s="11"/>
      <c r="H65" s="101"/>
      <c r="I65" s="9" t="e">
        <f t="shared" si="25"/>
        <v>#DIV/0!</v>
      </c>
      <c r="J65" s="9" t="e">
        <f t="shared" si="20"/>
        <v>#DIV/0!</v>
      </c>
      <c r="K65" s="84"/>
      <c r="L65" s="84"/>
      <c r="M65" s="85"/>
      <c r="N65" s="16" t="e">
        <f>K65/G65</f>
        <v>#DIV/0!</v>
      </c>
      <c r="P65" s="101"/>
    </row>
    <row r="66" spans="1:504" s="83" customFormat="1" ht="15">
      <c r="A66" s="2"/>
      <c r="B66" s="32"/>
      <c r="C66" s="3"/>
      <c r="D66" s="38"/>
      <c r="E66" s="12"/>
      <c r="F66" s="12"/>
      <c r="G66" s="11"/>
      <c r="H66" s="101"/>
      <c r="I66" s="9" t="e">
        <f t="shared" si="25"/>
        <v>#DIV/0!</v>
      </c>
      <c r="J66" s="9" t="e">
        <f t="shared" si="20"/>
        <v>#DIV/0!</v>
      </c>
      <c r="K66" s="84"/>
      <c r="L66" s="84"/>
      <c r="M66" s="85"/>
      <c r="N66" s="16" t="e">
        <f>K66/G66</f>
        <v>#DIV/0!</v>
      </c>
      <c r="P66" s="101"/>
    </row>
    <row r="67" spans="1:504" s="83" customFormat="1" ht="15">
      <c r="A67" s="2"/>
      <c r="B67" s="32"/>
      <c r="C67" s="3"/>
      <c r="D67" s="3"/>
      <c r="E67" s="12"/>
      <c r="F67" s="12"/>
      <c r="G67" s="11"/>
      <c r="H67" s="101"/>
      <c r="I67" s="9" t="e">
        <f t="shared" si="25"/>
        <v>#DIV/0!</v>
      </c>
      <c r="J67" s="9" t="e">
        <f t="shared" si="20"/>
        <v>#DIV/0!</v>
      </c>
      <c r="K67" s="84"/>
      <c r="L67" s="84"/>
      <c r="M67" s="85"/>
      <c r="N67" s="16" t="e">
        <f>K67/G67</f>
        <v>#DIV/0!</v>
      </c>
      <c r="P67" s="101"/>
    </row>
    <row r="68" spans="1:504" ht="15">
      <c r="A68" s="2"/>
      <c r="B68" s="32"/>
      <c r="C68" s="3"/>
      <c r="D68" s="3"/>
      <c r="E68" s="12"/>
      <c r="F68" s="12"/>
      <c r="G68" s="11"/>
      <c r="H68" s="11"/>
      <c r="I68" s="9" t="e">
        <f t="shared" si="25"/>
        <v>#DIV/0!</v>
      </c>
      <c r="J68" s="9" t="e">
        <f t="shared" si="20"/>
        <v>#DIV/0!</v>
      </c>
      <c r="K68" s="84"/>
      <c r="L68" s="84"/>
      <c r="M68" s="85"/>
      <c r="N68" s="16" t="e">
        <f t="shared" si="21"/>
        <v>#DIV/0!</v>
      </c>
      <c r="P68" s="101"/>
    </row>
    <row r="69" spans="1:504" ht="15">
      <c r="A69" s="2"/>
      <c r="B69" s="32"/>
      <c r="C69" s="3"/>
      <c r="D69" s="11"/>
      <c r="E69" s="12"/>
      <c r="F69" s="12"/>
      <c r="G69" s="12"/>
      <c r="H69" s="12"/>
      <c r="I69" s="9" t="e">
        <f t="shared" si="25"/>
        <v>#DIV/0!</v>
      </c>
      <c r="J69" s="9" t="e">
        <f t="shared" si="20"/>
        <v>#DIV/0!</v>
      </c>
      <c r="K69" s="84"/>
      <c r="L69" s="84"/>
      <c r="M69" s="85"/>
      <c r="N69" s="16" t="e">
        <f t="shared" si="21"/>
        <v>#DIV/0!</v>
      </c>
      <c r="P69" s="101"/>
    </row>
    <row r="70" spans="1:504" ht="15">
      <c r="A70" s="2"/>
      <c r="B70" s="32"/>
      <c r="C70" s="3"/>
      <c r="D70" s="11"/>
      <c r="E70" s="12"/>
      <c r="F70" s="12"/>
      <c r="G70" s="12"/>
      <c r="H70" s="12"/>
      <c r="I70" s="9" t="e">
        <f t="shared" si="25"/>
        <v>#DIV/0!</v>
      </c>
      <c r="J70" s="9" t="e">
        <f t="shared" si="20"/>
        <v>#DIV/0!</v>
      </c>
      <c r="K70" s="84"/>
      <c r="L70" s="84"/>
      <c r="M70" s="85"/>
      <c r="N70" s="16" t="e">
        <f t="shared" si="21"/>
        <v>#DIV/0!</v>
      </c>
      <c r="P70" s="101"/>
    </row>
    <row r="71" spans="1:504" ht="15">
      <c r="A71" s="2"/>
      <c r="B71" s="32"/>
      <c r="C71" s="3"/>
      <c r="D71" s="11"/>
      <c r="E71" s="12"/>
      <c r="F71" s="12"/>
      <c r="G71" s="12"/>
      <c r="H71" s="12"/>
      <c r="I71" s="9" t="e">
        <f t="shared" si="25"/>
        <v>#DIV/0!</v>
      </c>
      <c r="J71" s="9" t="e">
        <f t="shared" si="20"/>
        <v>#DIV/0!</v>
      </c>
      <c r="K71" s="84"/>
      <c r="L71" s="84"/>
      <c r="M71" s="85"/>
      <c r="N71" s="16" t="e">
        <f t="shared" si="21"/>
        <v>#DIV/0!</v>
      </c>
      <c r="P71" s="101"/>
    </row>
    <row r="72" spans="1:504" ht="15">
      <c r="A72" s="94" t="s">
        <v>139</v>
      </c>
      <c r="B72" s="11">
        <v>153.6</v>
      </c>
      <c r="C72" s="11"/>
      <c r="D72" s="11">
        <v>153.5</v>
      </c>
      <c r="E72" s="11">
        <v>176.4</v>
      </c>
      <c r="F72" s="11">
        <v>143.9</v>
      </c>
      <c r="G72" s="11"/>
      <c r="H72" s="11">
        <v>176.4</v>
      </c>
      <c r="I72" s="9">
        <f t="shared" si="25"/>
        <v>0.81575963718820865</v>
      </c>
      <c r="J72" s="9">
        <f t="shared" si="20"/>
        <v>1.1484375</v>
      </c>
      <c r="K72" s="84">
        <v>198.6</v>
      </c>
      <c r="L72" s="84">
        <v>209.5</v>
      </c>
      <c r="M72" s="85">
        <v>209.5</v>
      </c>
      <c r="N72" s="16">
        <f t="shared" si="21"/>
        <v>1.1258503401360545</v>
      </c>
      <c r="P72" s="101"/>
    </row>
    <row r="73" spans="1:504" ht="51">
      <c r="A73" s="2" t="s">
        <v>45</v>
      </c>
      <c r="B73" s="32">
        <f>SUM(B75:B77)</f>
        <v>0</v>
      </c>
      <c r="C73" s="32">
        <f t="shared" ref="C73:H73" si="28">SUM(C75:C77)</f>
        <v>0</v>
      </c>
      <c r="D73" s="32">
        <f t="shared" si="28"/>
        <v>0</v>
      </c>
      <c r="E73" s="32">
        <f t="shared" si="28"/>
        <v>0</v>
      </c>
      <c r="F73" s="32">
        <f t="shared" si="28"/>
        <v>0</v>
      </c>
      <c r="G73" s="32">
        <f t="shared" si="28"/>
        <v>0</v>
      </c>
      <c r="H73" s="32">
        <f t="shared" si="28"/>
        <v>0</v>
      </c>
      <c r="I73" s="9" t="e">
        <f>F73/E73</f>
        <v>#DIV/0!</v>
      </c>
      <c r="J73" s="9" t="e">
        <f t="shared" si="20"/>
        <v>#DIV/0!</v>
      </c>
      <c r="K73" s="32">
        <f>SUM(K75:K77)</f>
        <v>0</v>
      </c>
      <c r="L73" s="32">
        <f t="shared" ref="L73:M73" si="29">SUM(L75:L77)</f>
        <v>0</v>
      </c>
      <c r="M73" s="32">
        <f t="shared" si="29"/>
        <v>0</v>
      </c>
      <c r="N73" s="16" t="e">
        <f t="shared" si="21"/>
        <v>#DIV/0!</v>
      </c>
      <c r="P73" s="101"/>
    </row>
    <row r="74" spans="1:504" ht="15">
      <c r="A74" s="94" t="s">
        <v>46</v>
      </c>
      <c r="B74" s="32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101"/>
    </row>
    <row r="75" spans="1:504" ht="15">
      <c r="A75" s="102" t="s">
        <v>171</v>
      </c>
      <c r="B75" s="11"/>
      <c r="C75" s="11"/>
      <c r="D75" s="11"/>
      <c r="E75" s="11"/>
      <c r="F75" s="11"/>
      <c r="G75" s="11"/>
      <c r="H75" s="11"/>
      <c r="I75" s="9" t="e">
        <f t="shared" ref="I75:I79" si="30">F75/E75</f>
        <v>#DIV/0!</v>
      </c>
      <c r="J75" s="9" t="e">
        <f t="shared" si="20"/>
        <v>#DIV/0!</v>
      </c>
      <c r="K75" s="11"/>
      <c r="L75" s="11"/>
      <c r="M75" s="11"/>
      <c r="N75" s="16" t="e">
        <f t="shared" si="21"/>
        <v>#DIV/0!</v>
      </c>
      <c r="P75" s="101"/>
    </row>
    <row r="76" spans="1:504" ht="15">
      <c r="A76" s="2" t="s">
        <v>172</v>
      </c>
      <c r="B76" s="11"/>
      <c r="C76" s="11"/>
      <c r="D76" s="11"/>
      <c r="E76" s="11"/>
      <c r="F76" s="11"/>
      <c r="G76" s="11"/>
      <c r="H76" s="11"/>
      <c r="I76" s="9" t="e">
        <f t="shared" si="30"/>
        <v>#DIV/0!</v>
      </c>
      <c r="J76" s="9" t="e">
        <f t="shared" si="20"/>
        <v>#DIV/0!</v>
      </c>
      <c r="K76" s="11"/>
      <c r="L76" s="11"/>
      <c r="M76" s="11"/>
      <c r="N76" s="16" t="e">
        <f t="shared" si="21"/>
        <v>#DIV/0!</v>
      </c>
      <c r="P76" s="101"/>
    </row>
    <row r="77" spans="1:504" s="104" customFormat="1" ht="15">
      <c r="A77" s="2"/>
      <c r="B77" s="32"/>
      <c r="C77" s="3"/>
      <c r="D77" s="11"/>
      <c r="E77" s="12"/>
      <c r="F77" s="12"/>
      <c r="G77" s="12"/>
      <c r="H77" s="12"/>
      <c r="I77" s="9" t="e">
        <f t="shared" si="30"/>
        <v>#DIV/0!</v>
      </c>
      <c r="J77" s="9" t="e">
        <f t="shared" si="20"/>
        <v>#DIV/0!</v>
      </c>
      <c r="K77" s="13"/>
      <c r="L77" s="13"/>
      <c r="M77" s="14"/>
      <c r="N77" s="16" t="e">
        <f t="shared" si="21"/>
        <v>#DIV/0!</v>
      </c>
      <c r="O77" s="103"/>
      <c r="P77" s="209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03"/>
      <c r="BK77" s="103"/>
      <c r="BL77" s="103"/>
      <c r="BM77" s="103"/>
      <c r="BN77" s="103"/>
      <c r="BO77" s="103"/>
      <c r="BP77" s="103"/>
      <c r="BQ77" s="103"/>
      <c r="BR77" s="103"/>
      <c r="BS77" s="103"/>
      <c r="BT77" s="103"/>
      <c r="BU77" s="103"/>
      <c r="BV77" s="103"/>
      <c r="BW77" s="103"/>
      <c r="BX77" s="103"/>
      <c r="BY77" s="103"/>
      <c r="BZ77" s="103"/>
      <c r="CA77" s="103"/>
      <c r="CB77" s="103"/>
      <c r="CC77" s="103"/>
      <c r="CD77" s="103"/>
      <c r="CE77" s="103"/>
      <c r="CF77" s="103"/>
      <c r="CG77" s="103"/>
      <c r="CH77" s="103"/>
      <c r="CI77" s="103"/>
      <c r="CJ77" s="103"/>
      <c r="CK77" s="103"/>
      <c r="CL77" s="103"/>
      <c r="CM77" s="103"/>
      <c r="CN77" s="103"/>
      <c r="CO77" s="103"/>
      <c r="CP77" s="103"/>
      <c r="CQ77" s="103"/>
      <c r="CR77" s="103"/>
      <c r="CS77" s="103"/>
      <c r="CT77" s="103"/>
      <c r="CU77" s="103"/>
      <c r="CV77" s="103"/>
      <c r="CW77" s="103"/>
      <c r="CX77" s="103"/>
      <c r="CY77" s="103"/>
      <c r="CZ77" s="103"/>
      <c r="DA77" s="103"/>
      <c r="DB77" s="103"/>
      <c r="DC77" s="103"/>
      <c r="DD77" s="103"/>
      <c r="DE77" s="103"/>
      <c r="DF77" s="103"/>
      <c r="DG77" s="103"/>
      <c r="DH77" s="103"/>
      <c r="DI77" s="103"/>
      <c r="DJ77" s="103"/>
      <c r="DK77" s="103"/>
      <c r="DL77" s="103"/>
      <c r="DM77" s="103"/>
      <c r="DN77" s="103"/>
      <c r="DO77" s="103"/>
      <c r="DP77" s="103"/>
      <c r="DQ77" s="103"/>
      <c r="DR77" s="103"/>
      <c r="DS77" s="103"/>
      <c r="DT77" s="103"/>
      <c r="DU77" s="103"/>
      <c r="DV77" s="103"/>
      <c r="DW77" s="103"/>
      <c r="DX77" s="103"/>
      <c r="DY77" s="103"/>
      <c r="DZ77" s="103"/>
      <c r="EA77" s="103"/>
      <c r="EB77" s="103"/>
      <c r="EC77" s="103"/>
      <c r="ED77" s="103"/>
      <c r="EE77" s="103"/>
      <c r="EF77" s="103"/>
      <c r="EG77" s="103"/>
      <c r="EH77" s="103"/>
      <c r="EI77" s="103"/>
      <c r="EJ77" s="103"/>
      <c r="EK77" s="103"/>
      <c r="EL77" s="103"/>
      <c r="EM77" s="103"/>
      <c r="EN77" s="103"/>
      <c r="EO77" s="103"/>
      <c r="EP77" s="103"/>
      <c r="EQ77" s="103"/>
      <c r="ER77" s="103"/>
      <c r="ES77" s="103"/>
      <c r="ET77" s="103"/>
      <c r="EU77" s="103"/>
      <c r="EV77" s="103"/>
      <c r="EW77" s="103"/>
      <c r="EX77" s="103"/>
      <c r="EY77" s="103"/>
      <c r="EZ77" s="103"/>
      <c r="FA77" s="103"/>
      <c r="FB77" s="103"/>
      <c r="FC77" s="103"/>
      <c r="FD77" s="103"/>
      <c r="FE77" s="103"/>
      <c r="FF77" s="103"/>
      <c r="FG77" s="103"/>
      <c r="FH77" s="103"/>
      <c r="FI77" s="103"/>
      <c r="FJ77" s="103"/>
      <c r="FK77" s="103"/>
      <c r="FL77" s="103"/>
      <c r="FM77" s="103"/>
      <c r="FN77" s="103"/>
      <c r="FO77" s="103"/>
      <c r="FP77" s="103"/>
      <c r="FQ77" s="103"/>
      <c r="FR77" s="103"/>
      <c r="FS77" s="103"/>
      <c r="FT77" s="103"/>
      <c r="FU77" s="103"/>
      <c r="FV77" s="103"/>
      <c r="FW77" s="103"/>
      <c r="FX77" s="103"/>
      <c r="FY77" s="103"/>
      <c r="FZ77" s="103"/>
      <c r="GA77" s="103"/>
      <c r="GB77" s="103"/>
      <c r="GC77" s="103"/>
      <c r="GD77" s="103"/>
      <c r="GE77" s="103"/>
      <c r="GF77" s="103"/>
      <c r="GG77" s="103"/>
      <c r="GH77" s="103"/>
      <c r="GI77" s="103"/>
      <c r="GJ77" s="103"/>
      <c r="GK77" s="103"/>
      <c r="GL77" s="103"/>
      <c r="GM77" s="103"/>
      <c r="GN77" s="103"/>
      <c r="GO77" s="103"/>
      <c r="GP77" s="103"/>
      <c r="GQ77" s="103"/>
      <c r="GR77" s="103"/>
      <c r="GS77" s="103"/>
      <c r="GT77" s="103"/>
      <c r="GU77" s="103"/>
      <c r="GV77" s="103"/>
      <c r="GW77" s="103"/>
      <c r="GX77" s="103"/>
      <c r="GY77" s="103"/>
      <c r="GZ77" s="103"/>
      <c r="HA77" s="103"/>
      <c r="HB77" s="103"/>
      <c r="HC77" s="103"/>
      <c r="HD77" s="103"/>
      <c r="HE77" s="103"/>
      <c r="HF77" s="103"/>
      <c r="HG77" s="103"/>
      <c r="HH77" s="103"/>
      <c r="HI77" s="103"/>
      <c r="HJ77" s="103"/>
      <c r="HK77" s="103"/>
      <c r="HL77" s="103"/>
      <c r="HM77" s="103"/>
      <c r="HN77" s="103"/>
      <c r="HO77" s="103"/>
      <c r="HP77" s="103"/>
      <c r="HQ77" s="103"/>
      <c r="HR77" s="103"/>
      <c r="HS77" s="103"/>
      <c r="HT77" s="103"/>
      <c r="HU77" s="103"/>
      <c r="HV77" s="103"/>
      <c r="HW77" s="103"/>
      <c r="HX77" s="103"/>
      <c r="HY77" s="103"/>
      <c r="HZ77" s="103"/>
      <c r="IA77" s="103"/>
      <c r="IB77" s="103"/>
      <c r="IC77" s="103"/>
      <c r="ID77" s="103"/>
      <c r="IE77" s="103"/>
      <c r="IF77" s="103"/>
      <c r="IG77" s="103"/>
      <c r="IH77" s="103"/>
      <c r="II77" s="103"/>
      <c r="IJ77" s="103"/>
      <c r="IK77" s="103"/>
      <c r="IL77" s="103"/>
      <c r="IM77" s="103"/>
      <c r="IN77" s="103"/>
      <c r="IO77" s="103"/>
      <c r="IP77" s="103"/>
      <c r="IQ77" s="103"/>
      <c r="IR77" s="103"/>
      <c r="IS77" s="103"/>
      <c r="IT77" s="103"/>
      <c r="IU77" s="103"/>
      <c r="IV77" s="103"/>
      <c r="IW77" s="103"/>
      <c r="IX77" s="103"/>
      <c r="IY77" s="103"/>
      <c r="IZ77" s="103"/>
      <c r="JA77" s="103"/>
      <c r="JB77" s="103"/>
      <c r="JC77" s="103"/>
      <c r="JD77" s="103"/>
      <c r="JE77" s="103"/>
      <c r="JF77" s="103"/>
      <c r="JG77" s="103"/>
      <c r="JH77" s="103"/>
      <c r="JI77" s="103"/>
      <c r="JJ77" s="103"/>
      <c r="JK77" s="103"/>
      <c r="JL77" s="103"/>
      <c r="JM77" s="103"/>
      <c r="JN77" s="103"/>
      <c r="JO77" s="103"/>
      <c r="JP77" s="103"/>
      <c r="JQ77" s="103"/>
      <c r="JR77" s="103"/>
      <c r="JS77" s="103"/>
      <c r="JT77" s="103"/>
      <c r="JU77" s="103"/>
      <c r="JV77" s="103"/>
      <c r="JW77" s="103"/>
      <c r="JX77" s="103"/>
      <c r="JY77" s="103"/>
      <c r="JZ77" s="103"/>
      <c r="KA77" s="103"/>
      <c r="KB77" s="103"/>
      <c r="KC77" s="103"/>
      <c r="KD77" s="103"/>
      <c r="KE77" s="103"/>
      <c r="KF77" s="103"/>
      <c r="KG77" s="103"/>
      <c r="KH77" s="103"/>
      <c r="KI77" s="103"/>
      <c r="KJ77" s="103"/>
      <c r="KK77" s="103"/>
      <c r="KL77" s="103"/>
      <c r="KM77" s="103"/>
      <c r="KN77" s="103"/>
      <c r="KO77" s="103"/>
      <c r="KP77" s="103"/>
      <c r="KQ77" s="103"/>
      <c r="KR77" s="103"/>
      <c r="KS77" s="103"/>
      <c r="KT77" s="103"/>
      <c r="KU77" s="103"/>
      <c r="KV77" s="103"/>
      <c r="KW77" s="103"/>
      <c r="KX77" s="103"/>
      <c r="KY77" s="103"/>
      <c r="KZ77" s="103"/>
      <c r="LA77" s="103"/>
      <c r="LB77" s="103"/>
      <c r="LC77" s="103"/>
      <c r="LD77" s="103"/>
      <c r="LE77" s="103"/>
      <c r="LF77" s="103"/>
      <c r="LG77" s="103"/>
      <c r="LH77" s="103"/>
      <c r="LI77" s="103"/>
      <c r="LJ77" s="103"/>
      <c r="LK77" s="103"/>
      <c r="LL77" s="103"/>
      <c r="LM77" s="103"/>
      <c r="LN77" s="103"/>
      <c r="LO77" s="103"/>
      <c r="LP77" s="103"/>
      <c r="LQ77" s="103"/>
      <c r="LR77" s="103"/>
      <c r="LS77" s="103"/>
      <c r="LT77" s="103"/>
      <c r="LU77" s="103"/>
      <c r="LV77" s="103"/>
      <c r="LW77" s="103"/>
      <c r="LX77" s="103"/>
      <c r="LY77" s="103"/>
      <c r="LZ77" s="103"/>
      <c r="MA77" s="103"/>
      <c r="MB77" s="103"/>
      <c r="MC77" s="103"/>
      <c r="MD77" s="103"/>
      <c r="ME77" s="103"/>
      <c r="MF77" s="103"/>
      <c r="MG77" s="103"/>
      <c r="MH77" s="103"/>
      <c r="MI77" s="103"/>
      <c r="MJ77" s="103"/>
      <c r="MK77" s="103"/>
      <c r="ML77" s="103"/>
      <c r="MM77" s="103"/>
      <c r="MN77" s="103"/>
      <c r="MO77" s="103"/>
      <c r="MP77" s="103"/>
      <c r="MQ77" s="103"/>
      <c r="MR77" s="103"/>
      <c r="MS77" s="103"/>
      <c r="MT77" s="103"/>
      <c r="MU77" s="103"/>
      <c r="MV77" s="103"/>
      <c r="MW77" s="103"/>
      <c r="MX77" s="103"/>
      <c r="MY77" s="103"/>
      <c r="MZ77" s="103"/>
      <c r="NA77" s="103"/>
      <c r="NB77" s="103"/>
      <c r="NC77" s="103"/>
      <c r="ND77" s="103"/>
      <c r="NE77" s="103"/>
      <c r="NF77" s="103"/>
      <c r="NG77" s="103"/>
      <c r="NH77" s="103"/>
      <c r="NI77" s="103"/>
      <c r="NJ77" s="103"/>
      <c r="NK77" s="103"/>
      <c r="NL77" s="103"/>
      <c r="NM77" s="103"/>
      <c r="NN77" s="103"/>
      <c r="NO77" s="103"/>
      <c r="NP77" s="103"/>
      <c r="NQ77" s="103"/>
      <c r="NR77" s="103"/>
      <c r="NS77" s="103"/>
      <c r="NT77" s="103"/>
      <c r="NU77" s="103"/>
      <c r="NV77" s="103"/>
      <c r="NW77" s="103"/>
      <c r="NX77" s="103"/>
      <c r="NY77" s="103"/>
      <c r="NZ77" s="103"/>
      <c r="OA77" s="103"/>
      <c r="OB77" s="103"/>
      <c r="OC77" s="103"/>
      <c r="OD77" s="103"/>
      <c r="OE77" s="103"/>
      <c r="OF77" s="103"/>
      <c r="OG77" s="103"/>
      <c r="OH77" s="103"/>
      <c r="OI77" s="103"/>
      <c r="OJ77" s="103"/>
      <c r="OK77" s="103"/>
      <c r="OL77" s="103"/>
      <c r="OM77" s="103"/>
      <c r="ON77" s="103"/>
      <c r="OO77" s="103"/>
      <c r="OP77" s="103"/>
      <c r="OQ77" s="103"/>
      <c r="OR77" s="103"/>
      <c r="OS77" s="103"/>
      <c r="OT77" s="103"/>
      <c r="OU77" s="103"/>
      <c r="OV77" s="103"/>
      <c r="OW77" s="103"/>
      <c r="OX77" s="103"/>
      <c r="OY77" s="103"/>
      <c r="OZ77" s="103"/>
      <c r="PA77" s="103"/>
      <c r="PB77" s="103"/>
      <c r="PC77" s="103"/>
      <c r="PD77" s="103"/>
      <c r="PE77" s="103"/>
      <c r="PF77" s="103"/>
      <c r="PG77" s="103"/>
      <c r="PH77" s="103"/>
      <c r="PI77" s="103"/>
      <c r="PJ77" s="103"/>
      <c r="PK77" s="103"/>
      <c r="PL77" s="103"/>
      <c r="PM77" s="103"/>
      <c r="PN77" s="103"/>
      <c r="PO77" s="103"/>
      <c r="PP77" s="103"/>
      <c r="PQ77" s="103"/>
      <c r="PR77" s="103"/>
      <c r="PS77" s="103"/>
      <c r="PT77" s="103"/>
      <c r="PU77" s="103"/>
      <c r="PV77" s="103"/>
      <c r="PW77" s="103"/>
      <c r="PX77" s="103"/>
      <c r="PY77" s="103"/>
      <c r="PZ77" s="103"/>
      <c r="QA77" s="103"/>
      <c r="QB77" s="103"/>
      <c r="QC77" s="103"/>
      <c r="QD77" s="103"/>
      <c r="QE77" s="103"/>
      <c r="QF77" s="103"/>
      <c r="QG77" s="103"/>
      <c r="QH77" s="103"/>
      <c r="QI77" s="103"/>
      <c r="QJ77" s="103"/>
      <c r="QK77" s="103"/>
      <c r="QL77" s="103"/>
      <c r="QM77" s="103"/>
      <c r="QN77" s="103"/>
      <c r="QO77" s="103"/>
      <c r="QP77" s="103"/>
      <c r="QQ77" s="103"/>
      <c r="QR77" s="103"/>
      <c r="QS77" s="103"/>
      <c r="QT77" s="103"/>
      <c r="QU77" s="103"/>
      <c r="QV77" s="103"/>
      <c r="QW77" s="103"/>
      <c r="QX77" s="103"/>
      <c r="QY77" s="103"/>
      <c r="QZ77" s="103"/>
      <c r="RA77" s="103"/>
      <c r="RB77" s="103"/>
      <c r="RC77" s="103"/>
      <c r="RD77" s="103"/>
      <c r="RE77" s="103"/>
      <c r="RF77" s="103"/>
      <c r="RG77" s="103"/>
      <c r="RH77" s="103"/>
      <c r="RI77" s="103"/>
      <c r="RJ77" s="103"/>
      <c r="RK77" s="103"/>
      <c r="RL77" s="103"/>
      <c r="RM77" s="103"/>
      <c r="RN77" s="103"/>
      <c r="RO77" s="103"/>
      <c r="RP77" s="103"/>
      <c r="RQ77" s="103"/>
      <c r="RR77" s="103"/>
      <c r="RS77" s="103"/>
      <c r="RT77" s="103"/>
      <c r="RU77" s="103"/>
      <c r="RV77" s="103"/>
      <c r="RW77" s="103"/>
      <c r="RX77" s="103"/>
      <c r="RY77" s="103"/>
      <c r="RZ77" s="103"/>
      <c r="SA77" s="103"/>
      <c r="SB77" s="103"/>
      <c r="SC77" s="103"/>
      <c r="SD77" s="103"/>
      <c r="SE77" s="103"/>
      <c r="SF77" s="103"/>
      <c r="SG77" s="103"/>
      <c r="SH77" s="103"/>
      <c r="SI77" s="103"/>
      <c r="SJ77" s="103"/>
    </row>
    <row r="78" spans="1:504" ht="15">
      <c r="A78" s="94" t="s">
        <v>139</v>
      </c>
      <c r="B78" s="11"/>
      <c r="C78" s="11"/>
      <c r="D78" s="11"/>
      <c r="E78" s="11"/>
      <c r="F78" s="11"/>
      <c r="G78" s="11"/>
      <c r="H78" s="11"/>
      <c r="I78" s="9" t="e">
        <f t="shared" si="30"/>
        <v>#DIV/0!</v>
      </c>
      <c r="J78" s="9" t="e">
        <f t="shared" si="20"/>
        <v>#DIV/0!</v>
      </c>
      <c r="K78" s="11"/>
      <c r="L78" s="11"/>
      <c r="M78" s="11"/>
      <c r="N78" s="16" t="e">
        <f t="shared" si="21"/>
        <v>#DIV/0!</v>
      </c>
      <c r="P78" s="101"/>
    </row>
    <row r="79" spans="1:504" ht="114.75">
      <c r="A79" s="2" t="s">
        <v>166</v>
      </c>
      <c r="B79" s="3">
        <f>SUM(B81:B86)</f>
        <v>0</v>
      </c>
      <c r="C79" s="3">
        <f t="shared" ref="C79:H79" si="31">SUM(C81:C86)</f>
        <v>0</v>
      </c>
      <c r="D79" s="3">
        <f t="shared" si="31"/>
        <v>0</v>
      </c>
      <c r="E79" s="3">
        <f t="shared" si="31"/>
        <v>0</v>
      </c>
      <c r="F79" s="3">
        <f t="shared" si="31"/>
        <v>0</v>
      </c>
      <c r="G79" s="3">
        <f t="shared" si="31"/>
        <v>0</v>
      </c>
      <c r="H79" s="3">
        <f t="shared" si="31"/>
        <v>0</v>
      </c>
      <c r="I79" s="9" t="e">
        <f t="shared" si="30"/>
        <v>#DIV/0!</v>
      </c>
      <c r="J79" s="9" t="e">
        <f t="shared" si="20"/>
        <v>#DIV/0!</v>
      </c>
      <c r="K79" s="3">
        <f t="shared" ref="K79:M79" si="32">SUM(K81:K86)</f>
        <v>0</v>
      </c>
      <c r="L79" s="3">
        <f t="shared" si="32"/>
        <v>0</v>
      </c>
      <c r="M79" s="30">
        <f t="shared" si="32"/>
        <v>0</v>
      </c>
      <c r="N79" s="16" t="e">
        <f t="shared" si="21"/>
        <v>#DIV/0!</v>
      </c>
      <c r="P79" s="101"/>
    </row>
    <row r="80" spans="1:504" ht="15">
      <c r="A80" s="94" t="s">
        <v>46</v>
      </c>
      <c r="B80" s="32"/>
      <c r="C80" s="3"/>
      <c r="D80" s="11"/>
      <c r="E80" s="12"/>
      <c r="F80" s="12"/>
      <c r="G80" s="12"/>
      <c r="H80" s="12"/>
      <c r="I80" s="9"/>
      <c r="J80" s="9"/>
      <c r="K80" s="84"/>
      <c r="L80" s="84"/>
      <c r="M80" s="85"/>
      <c r="N80" s="16"/>
      <c r="P80" s="101"/>
    </row>
    <row r="81" spans="1:16" s="4" customFormat="1" ht="15">
      <c r="A81" s="2"/>
      <c r="B81" s="32"/>
      <c r="C81" s="3"/>
      <c r="D81" s="11"/>
      <c r="E81" s="12"/>
      <c r="F81" s="12"/>
      <c r="G81" s="12"/>
      <c r="H81" s="12"/>
      <c r="I81" s="9" t="e">
        <f t="shared" ref="I81:I103" si="33">F81/E81</f>
        <v>#DIV/0!</v>
      </c>
      <c r="J81" s="9" t="e">
        <f t="shared" si="20"/>
        <v>#DIV/0!</v>
      </c>
      <c r="K81" s="84"/>
      <c r="L81" s="84"/>
      <c r="M81" s="85"/>
      <c r="N81" s="16" t="e">
        <f t="shared" si="21"/>
        <v>#DIV/0!</v>
      </c>
      <c r="P81" s="42"/>
    </row>
    <row r="82" spans="1:16" s="4" customFormat="1" ht="15">
      <c r="A82" s="2"/>
      <c r="B82" s="32"/>
      <c r="C82" s="3"/>
      <c r="D82" s="11"/>
      <c r="E82" s="12"/>
      <c r="F82" s="12"/>
      <c r="G82" s="12"/>
      <c r="H82" s="12"/>
      <c r="I82" s="9" t="e">
        <f t="shared" si="33"/>
        <v>#DIV/0!</v>
      </c>
      <c r="J82" s="9" t="e">
        <f t="shared" si="20"/>
        <v>#DIV/0!</v>
      </c>
      <c r="K82" s="84"/>
      <c r="L82" s="84"/>
      <c r="M82" s="85"/>
      <c r="N82" s="16" t="e">
        <f t="shared" si="21"/>
        <v>#DIV/0!</v>
      </c>
      <c r="P82" s="42"/>
    </row>
    <row r="83" spans="1:16" s="4" customFormat="1" ht="15">
      <c r="A83" s="94"/>
      <c r="B83" s="32"/>
      <c r="C83" s="3"/>
      <c r="D83" s="11"/>
      <c r="E83" s="12"/>
      <c r="F83" s="12"/>
      <c r="G83" s="12"/>
      <c r="H83" s="12"/>
      <c r="I83" s="9" t="e">
        <f t="shared" si="33"/>
        <v>#DIV/0!</v>
      </c>
      <c r="J83" s="9" t="e">
        <f t="shared" si="20"/>
        <v>#DIV/0!</v>
      </c>
      <c r="K83" s="84"/>
      <c r="L83" s="84"/>
      <c r="M83" s="85"/>
      <c r="N83" s="16" t="e">
        <f t="shared" si="21"/>
        <v>#DIV/0!</v>
      </c>
      <c r="P83" s="42"/>
    </row>
    <row r="84" spans="1:16" s="83" customFormat="1" ht="15">
      <c r="A84" s="94"/>
      <c r="B84" s="32"/>
      <c r="C84" s="3"/>
      <c r="D84" s="11"/>
      <c r="E84" s="12"/>
      <c r="F84" s="12"/>
      <c r="G84" s="12"/>
      <c r="H84" s="12"/>
      <c r="I84" s="9" t="e">
        <f t="shared" si="33"/>
        <v>#DIV/0!</v>
      </c>
      <c r="J84" s="9" t="e">
        <f t="shared" si="20"/>
        <v>#DIV/0!</v>
      </c>
      <c r="K84" s="84"/>
      <c r="L84" s="84"/>
      <c r="M84" s="85"/>
      <c r="N84" s="16" t="e">
        <f t="shared" si="21"/>
        <v>#DIV/0!</v>
      </c>
      <c r="P84" s="101"/>
    </row>
    <row r="85" spans="1:16" s="83" customFormat="1" ht="15">
      <c r="A85" s="94"/>
      <c r="B85" s="32"/>
      <c r="C85" s="3"/>
      <c r="D85" s="11"/>
      <c r="E85" s="12"/>
      <c r="F85" s="12"/>
      <c r="G85" s="12"/>
      <c r="H85" s="12"/>
      <c r="I85" s="9" t="e">
        <f t="shared" si="33"/>
        <v>#DIV/0!</v>
      </c>
      <c r="J85" s="9" t="e">
        <f t="shared" si="20"/>
        <v>#DIV/0!</v>
      </c>
      <c r="K85" s="84"/>
      <c r="L85" s="84"/>
      <c r="M85" s="85"/>
      <c r="N85" s="16" t="e">
        <f t="shared" si="21"/>
        <v>#DIV/0!</v>
      </c>
      <c r="P85" s="101"/>
    </row>
    <row r="86" spans="1:16" s="83" customFormat="1" ht="15">
      <c r="A86" s="94"/>
      <c r="B86" s="32"/>
      <c r="C86" s="3"/>
      <c r="D86" s="11"/>
      <c r="E86" s="12"/>
      <c r="F86" s="12"/>
      <c r="G86" s="12"/>
      <c r="H86" s="12"/>
      <c r="I86" s="9" t="e">
        <f t="shared" si="33"/>
        <v>#DIV/0!</v>
      </c>
      <c r="J86" s="9" t="e">
        <f t="shared" si="20"/>
        <v>#DIV/0!</v>
      </c>
      <c r="K86" s="84"/>
      <c r="L86" s="84"/>
      <c r="M86" s="85"/>
      <c r="N86" s="16" t="e">
        <f t="shared" si="21"/>
        <v>#DIV/0!</v>
      </c>
      <c r="P86" s="101"/>
    </row>
    <row r="87" spans="1:16" s="83" customFormat="1" ht="63.75">
      <c r="A87" s="95" t="s">
        <v>47</v>
      </c>
      <c r="B87" s="105">
        <f>SUM(B89:B98)</f>
        <v>453</v>
      </c>
      <c r="C87" s="105">
        <f t="shared" ref="C87:H87" si="34">SUM(C89:C98)</f>
        <v>0</v>
      </c>
      <c r="D87" s="105">
        <f t="shared" si="34"/>
        <v>472.40000000000003</v>
      </c>
      <c r="E87" s="105">
        <f t="shared" si="34"/>
        <v>476.1</v>
      </c>
      <c r="F87" s="105">
        <f t="shared" si="34"/>
        <v>220.5</v>
      </c>
      <c r="G87" s="105">
        <f>G88*0.302</f>
        <v>0</v>
      </c>
      <c r="H87" s="105">
        <f t="shared" si="34"/>
        <v>476.1</v>
      </c>
      <c r="I87" s="97">
        <f t="shared" si="33"/>
        <v>0.46313799621928164</v>
      </c>
      <c r="J87" s="97">
        <f t="shared" si="20"/>
        <v>1.0509933774834437</v>
      </c>
      <c r="K87" s="105">
        <f t="shared" ref="K87:M87" si="35">SUM(K89:K98)</f>
        <v>530.79999999999995</v>
      </c>
      <c r="L87" s="105">
        <f t="shared" si="35"/>
        <v>534.1</v>
      </c>
      <c r="M87" s="105">
        <f t="shared" si="35"/>
        <v>534.1</v>
      </c>
      <c r="N87" s="99">
        <f t="shared" si="21"/>
        <v>1.1148918294475949</v>
      </c>
      <c r="P87" s="101"/>
    </row>
    <row r="88" spans="1:16" s="83" customFormat="1" ht="15">
      <c r="A88" s="94" t="s">
        <v>140</v>
      </c>
      <c r="B88" s="32"/>
      <c r="C88" s="3"/>
      <c r="D88" s="11"/>
      <c r="E88" s="12"/>
      <c r="F88" s="12"/>
      <c r="G88" s="12"/>
      <c r="H88" s="12"/>
      <c r="I88" s="9" t="e">
        <f t="shared" si="33"/>
        <v>#DIV/0!</v>
      </c>
      <c r="J88" s="9" t="e">
        <f t="shared" si="20"/>
        <v>#DIV/0!</v>
      </c>
      <c r="K88" s="84"/>
      <c r="L88" s="84"/>
      <c r="M88" s="85"/>
      <c r="N88" s="16" t="e">
        <f t="shared" si="21"/>
        <v>#DIV/0!</v>
      </c>
      <c r="P88" s="101"/>
    </row>
    <row r="89" spans="1:16" s="83" customFormat="1" ht="15">
      <c r="A89" s="2" t="s">
        <v>141</v>
      </c>
      <c r="B89" s="11">
        <v>128.1</v>
      </c>
      <c r="C89" s="11"/>
      <c r="D89" s="11">
        <v>133.30000000000001</v>
      </c>
      <c r="E89" s="11">
        <v>133.30000000000001</v>
      </c>
      <c r="F89" s="11">
        <v>42.5</v>
      </c>
      <c r="G89" s="11"/>
      <c r="H89" s="11">
        <v>133.30000000000001</v>
      </c>
      <c r="I89" s="9">
        <f t="shared" si="33"/>
        <v>0.31882970742685668</v>
      </c>
      <c r="J89" s="9">
        <f t="shared" si="20"/>
        <v>1.0405932864949259</v>
      </c>
      <c r="K89" s="234">
        <v>140.6</v>
      </c>
      <c r="L89" s="234">
        <v>140.6</v>
      </c>
      <c r="M89" s="235">
        <v>140.6</v>
      </c>
      <c r="N89" s="16">
        <f t="shared" si="21"/>
        <v>1.0547636909227305</v>
      </c>
      <c r="P89" s="101"/>
    </row>
    <row r="90" spans="1:16" s="83" customFormat="1" ht="15">
      <c r="A90" s="2" t="s">
        <v>142</v>
      </c>
      <c r="B90" s="11">
        <v>278.5</v>
      </c>
      <c r="C90" s="11"/>
      <c r="D90" s="11">
        <v>289.5</v>
      </c>
      <c r="E90" s="11">
        <v>289.5</v>
      </c>
      <c r="F90" s="11">
        <v>164.5</v>
      </c>
      <c r="G90" s="11"/>
      <c r="H90" s="11">
        <v>289.5</v>
      </c>
      <c r="I90" s="9">
        <f t="shared" si="33"/>
        <v>0.56822107081174433</v>
      </c>
      <c r="J90" s="9">
        <f t="shared" si="20"/>
        <v>1.0394973070017954</v>
      </c>
      <c r="K90" s="234">
        <v>330.3</v>
      </c>
      <c r="L90" s="234">
        <v>330.3</v>
      </c>
      <c r="M90" s="234">
        <v>330.3</v>
      </c>
      <c r="N90" s="16">
        <f t="shared" si="21"/>
        <v>1.1409326424870467</v>
      </c>
      <c r="P90" s="101"/>
    </row>
    <row r="91" spans="1:16" s="83" customFormat="1" ht="15">
      <c r="A91" s="2" t="s">
        <v>143</v>
      </c>
      <c r="B91" s="11">
        <v>46.4</v>
      </c>
      <c r="C91" s="11"/>
      <c r="D91" s="11">
        <v>49.6</v>
      </c>
      <c r="E91" s="11">
        <v>53.3</v>
      </c>
      <c r="F91" s="11">
        <v>13.5</v>
      </c>
      <c r="G91" s="11"/>
      <c r="H91" s="11">
        <v>53.3</v>
      </c>
      <c r="I91" s="9">
        <f t="shared" si="33"/>
        <v>0.25328330206378991</v>
      </c>
      <c r="J91" s="9">
        <f t="shared" si="20"/>
        <v>1.1487068965517242</v>
      </c>
      <c r="K91" s="234">
        <v>59.9</v>
      </c>
      <c r="L91" s="234">
        <v>63.2</v>
      </c>
      <c r="M91" s="235">
        <v>63.2</v>
      </c>
      <c r="N91" s="16">
        <f t="shared" si="21"/>
        <v>1.123827392120075</v>
      </c>
      <c r="P91" s="101"/>
    </row>
    <row r="92" spans="1:16" s="83" customFormat="1" ht="15">
      <c r="A92" s="2"/>
      <c r="B92" s="32"/>
      <c r="C92" s="3"/>
      <c r="D92" s="11"/>
      <c r="E92" s="12"/>
      <c r="F92" s="12"/>
      <c r="G92" s="12"/>
      <c r="H92" s="12"/>
      <c r="I92" s="9" t="e">
        <f t="shared" si="33"/>
        <v>#DIV/0!</v>
      </c>
      <c r="J92" s="9" t="e">
        <f t="shared" si="20"/>
        <v>#DIV/0!</v>
      </c>
      <c r="K92" s="84"/>
      <c r="L92" s="84"/>
      <c r="M92" s="85"/>
      <c r="N92" s="16" t="e">
        <f t="shared" si="21"/>
        <v>#DIV/0!</v>
      </c>
      <c r="P92" s="101"/>
    </row>
    <row r="93" spans="1:16" s="83" customFormat="1" ht="15">
      <c r="A93" s="2"/>
      <c r="B93" s="32"/>
      <c r="C93" s="3"/>
      <c r="D93" s="11"/>
      <c r="E93" s="12"/>
      <c r="F93" s="12"/>
      <c r="G93" s="12"/>
      <c r="H93" s="12"/>
      <c r="I93" s="9" t="e">
        <f t="shared" si="33"/>
        <v>#DIV/0!</v>
      </c>
      <c r="J93" s="9" t="e">
        <f t="shared" si="20"/>
        <v>#DIV/0!</v>
      </c>
      <c r="K93" s="84"/>
      <c r="L93" s="84"/>
      <c r="M93" s="85"/>
      <c r="N93" s="16" t="e">
        <f t="shared" si="21"/>
        <v>#DIV/0!</v>
      </c>
      <c r="P93" s="101"/>
    </row>
    <row r="94" spans="1:16" s="83" customFormat="1" ht="15">
      <c r="A94" s="2"/>
      <c r="B94" s="32"/>
      <c r="C94" s="3"/>
      <c r="D94" s="11"/>
      <c r="E94" s="12"/>
      <c r="F94" s="12"/>
      <c r="G94" s="12"/>
      <c r="H94" s="12"/>
      <c r="I94" s="9" t="e">
        <f t="shared" si="33"/>
        <v>#DIV/0!</v>
      </c>
      <c r="J94" s="9" t="e">
        <f t="shared" si="20"/>
        <v>#DIV/0!</v>
      </c>
      <c r="K94" s="84"/>
      <c r="L94" s="84"/>
      <c r="M94" s="85"/>
      <c r="N94" s="16" t="e">
        <f t="shared" si="21"/>
        <v>#DIV/0!</v>
      </c>
      <c r="P94" s="101"/>
    </row>
    <row r="95" spans="1:16" s="83" customFormat="1" ht="15">
      <c r="A95" s="2"/>
      <c r="B95" s="32"/>
      <c r="C95" s="3"/>
      <c r="D95" s="11"/>
      <c r="E95" s="12"/>
      <c r="F95" s="12"/>
      <c r="G95" s="12"/>
      <c r="H95" s="12"/>
      <c r="I95" s="9" t="e">
        <f t="shared" si="33"/>
        <v>#DIV/0!</v>
      </c>
      <c r="J95" s="9" t="e">
        <f t="shared" si="20"/>
        <v>#DIV/0!</v>
      </c>
      <c r="K95" s="84"/>
      <c r="L95" s="84"/>
      <c r="M95" s="85"/>
      <c r="N95" s="16" t="e">
        <f t="shared" si="21"/>
        <v>#DIV/0!</v>
      </c>
      <c r="P95" s="101"/>
    </row>
    <row r="96" spans="1:16" s="83" customFormat="1" ht="15">
      <c r="A96" s="2"/>
      <c r="B96" s="32"/>
      <c r="C96" s="3"/>
      <c r="D96" s="11"/>
      <c r="E96" s="12"/>
      <c r="F96" s="12"/>
      <c r="G96" s="12"/>
      <c r="H96" s="12"/>
      <c r="I96" s="9" t="e">
        <f t="shared" si="33"/>
        <v>#DIV/0!</v>
      </c>
      <c r="J96" s="9" t="e">
        <f t="shared" si="20"/>
        <v>#DIV/0!</v>
      </c>
      <c r="K96" s="84"/>
      <c r="L96" s="84"/>
      <c r="M96" s="85"/>
      <c r="N96" s="16" t="e">
        <f t="shared" si="21"/>
        <v>#DIV/0!</v>
      </c>
      <c r="P96" s="101"/>
    </row>
    <row r="97" spans="1:16" s="83" customFormat="1" ht="15">
      <c r="A97" s="2"/>
      <c r="B97" s="32"/>
      <c r="C97" s="3"/>
      <c r="D97" s="11"/>
      <c r="E97" s="12"/>
      <c r="F97" s="12"/>
      <c r="G97" s="12"/>
      <c r="H97" s="12"/>
      <c r="I97" s="9" t="e">
        <f t="shared" si="33"/>
        <v>#DIV/0!</v>
      </c>
      <c r="J97" s="9" t="e">
        <f t="shared" si="20"/>
        <v>#DIV/0!</v>
      </c>
      <c r="K97" s="84"/>
      <c r="L97" s="84"/>
      <c r="M97" s="85"/>
      <c r="N97" s="16" t="e">
        <f t="shared" si="21"/>
        <v>#DIV/0!</v>
      </c>
      <c r="P97" s="101"/>
    </row>
    <row r="98" spans="1:16" s="83" customFormat="1" ht="15">
      <c r="A98" s="2"/>
      <c r="B98" s="32"/>
      <c r="C98" s="3"/>
      <c r="D98" s="11"/>
      <c r="E98" s="12"/>
      <c r="F98" s="12"/>
      <c r="G98" s="12"/>
      <c r="H98" s="12"/>
      <c r="I98" s="9" t="e">
        <f t="shared" si="33"/>
        <v>#DIV/0!</v>
      </c>
      <c r="J98" s="9" t="e">
        <f t="shared" si="20"/>
        <v>#DIV/0!</v>
      </c>
      <c r="K98" s="84"/>
      <c r="L98" s="84"/>
      <c r="M98" s="85"/>
      <c r="N98" s="16" t="e">
        <f t="shared" si="21"/>
        <v>#DIV/0!</v>
      </c>
      <c r="P98" s="101"/>
    </row>
    <row r="99" spans="1:16" s="83" customFormat="1" ht="15">
      <c r="A99" s="94" t="s">
        <v>139</v>
      </c>
      <c r="B99" s="11">
        <v>46.4</v>
      </c>
      <c r="C99" s="11"/>
      <c r="D99" s="11">
        <v>49.6</v>
      </c>
      <c r="E99" s="11">
        <v>53.3</v>
      </c>
      <c r="F99" s="11">
        <v>13.5</v>
      </c>
      <c r="G99" s="11"/>
      <c r="H99" s="11">
        <v>53.3</v>
      </c>
      <c r="I99" s="9">
        <f t="shared" si="33"/>
        <v>0.25328330206378991</v>
      </c>
      <c r="J99" s="9">
        <f t="shared" si="20"/>
        <v>1.1487068965517242</v>
      </c>
      <c r="K99" s="84">
        <v>59.9</v>
      </c>
      <c r="L99" s="84">
        <v>63.2</v>
      </c>
      <c r="M99" s="85">
        <v>63.2</v>
      </c>
      <c r="N99" s="16">
        <f t="shared" si="21"/>
        <v>1.123827392120075</v>
      </c>
      <c r="P99" s="101"/>
    </row>
    <row r="100" spans="1:16" s="83" customFormat="1" ht="15">
      <c r="A100" s="2"/>
      <c r="B100" s="32"/>
      <c r="C100" s="3"/>
      <c r="D100" s="11"/>
      <c r="E100" s="12"/>
      <c r="F100" s="12"/>
      <c r="G100" s="12"/>
      <c r="H100" s="12"/>
      <c r="I100" s="9" t="e">
        <f t="shared" si="33"/>
        <v>#DIV/0!</v>
      </c>
      <c r="J100" s="9" t="e">
        <f t="shared" si="20"/>
        <v>#DIV/0!</v>
      </c>
      <c r="K100" s="84"/>
      <c r="L100" s="84"/>
      <c r="M100" s="85"/>
      <c r="N100" s="16" t="e">
        <f t="shared" si="21"/>
        <v>#DIV/0!</v>
      </c>
      <c r="P100" s="101"/>
    </row>
    <row r="101" spans="1:16" s="83" customFormat="1" ht="25.5">
      <c r="A101" s="2" t="s">
        <v>48</v>
      </c>
      <c r="B101" s="32"/>
      <c r="C101" s="3"/>
      <c r="D101" s="11"/>
      <c r="E101" s="12"/>
      <c r="F101" s="12"/>
      <c r="G101" s="12"/>
      <c r="H101" s="12"/>
      <c r="I101" s="9" t="e">
        <f t="shared" si="33"/>
        <v>#DIV/0!</v>
      </c>
      <c r="J101" s="9" t="e">
        <f t="shared" si="20"/>
        <v>#DIV/0!</v>
      </c>
      <c r="K101" s="84"/>
      <c r="L101" s="84"/>
      <c r="M101" s="85"/>
      <c r="N101" s="16" t="e">
        <f t="shared" si="21"/>
        <v>#DIV/0!</v>
      </c>
      <c r="P101" s="101"/>
    </row>
    <row r="102" spans="1:16" s="83" customFormat="1" ht="38.25">
      <c r="A102" s="2" t="s">
        <v>49</v>
      </c>
      <c r="B102" s="32"/>
      <c r="C102" s="3"/>
      <c r="D102" s="11"/>
      <c r="E102" s="12"/>
      <c r="F102" s="12"/>
      <c r="G102" s="12"/>
      <c r="H102" s="12"/>
      <c r="I102" s="9" t="e">
        <f t="shared" si="33"/>
        <v>#DIV/0!</v>
      </c>
      <c r="J102" s="9" t="e">
        <f t="shared" si="20"/>
        <v>#DIV/0!</v>
      </c>
      <c r="K102" s="84"/>
      <c r="L102" s="84"/>
      <c r="M102" s="85"/>
      <c r="N102" s="16" t="e">
        <f t="shared" si="21"/>
        <v>#DIV/0!</v>
      </c>
      <c r="P102" s="101"/>
    </row>
    <row r="103" spans="1:16" s="83" customFormat="1" ht="51">
      <c r="A103" s="2" t="s">
        <v>50</v>
      </c>
      <c r="B103" s="32">
        <f>SUM(B105:B108)</f>
        <v>0</v>
      </c>
      <c r="C103" s="32">
        <f t="shared" ref="C103:H103" si="36">SUM(C105:C108)</f>
        <v>0</v>
      </c>
      <c r="D103" s="32">
        <f t="shared" si="36"/>
        <v>0</v>
      </c>
      <c r="E103" s="32">
        <f t="shared" si="36"/>
        <v>0</v>
      </c>
      <c r="F103" s="32">
        <f t="shared" si="36"/>
        <v>0</v>
      </c>
      <c r="G103" s="32">
        <f t="shared" si="36"/>
        <v>0</v>
      </c>
      <c r="H103" s="32">
        <f t="shared" si="36"/>
        <v>0</v>
      </c>
      <c r="I103" s="9" t="e">
        <f t="shared" si="33"/>
        <v>#DIV/0!</v>
      </c>
      <c r="J103" s="9" t="e">
        <f t="shared" si="20"/>
        <v>#DIV/0!</v>
      </c>
      <c r="K103" s="3">
        <f t="shared" ref="K103:M103" si="37">SUM(K105:K112)</f>
        <v>0</v>
      </c>
      <c r="L103" s="3">
        <f t="shared" si="37"/>
        <v>0</v>
      </c>
      <c r="M103" s="30">
        <f t="shared" si="37"/>
        <v>0</v>
      </c>
      <c r="N103" s="16" t="e">
        <f t="shared" si="21"/>
        <v>#DIV/0!</v>
      </c>
      <c r="P103" s="101"/>
    </row>
    <row r="104" spans="1:16" s="83" customFormat="1" ht="15">
      <c r="A104" s="94" t="s">
        <v>46</v>
      </c>
      <c r="B104" s="32"/>
      <c r="C104" s="3"/>
      <c r="D104" s="11"/>
      <c r="E104" s="12"/>
      <c r="F104" s="12"/>
      <c r="G104" s="12"/>
      <c r="H104" s="12"/>
      <c r="I104" s="9"/>
      <c r="J104" s="9"/>
      <c r="K104" s="84"/>
      <c r="L104" s="84"/>
      <c r="M104" s="85"/>
      <c r="N104" s="16"/>
      <c r="P104" s="101"/>
    </row>
    <row r="105" spans="1:16" s="83" customFormat="1" ht="25.5">
      <c r="A105" s="2" t="s">
        <v>51</v>
      </c>
      <c r="B105" s="32"/>
      <c r="C105" s="3"/>
      <c r="D105" s="11"/>
      <c r="E105" s="12"/>
      <c r="F105" s="12"/>
      <c r="G105" s="12"/>
      <c r="H105" s="12"/>
      <c r="I105" s="9" t="e">
        <f t="shared" ref="I105:I148" si="38">F105/E105</f>
        <v>#DIV/0!</v>
      </c>
      <c r="J105" s="9" t="e">
        <f t="shared" si="20"/>
        <v>#DIV/0!</v>
      </c>
      <c r="K105" s="13"/>
      <c r="L105" s="13"/>
      <c r="M105" s="14"/>
      <c r="N105" s="16" t="e">
        <f t="shared" si="21"/>
        <v>#DIV/0!</v>
      </c>
      <c r="P105" s="101"/>
    </row>
    <row r="106" spans="1:16" s="83" customFormat="1" ht="15">
      <c r="A106" s="2" t="s">
        <v>52</v>
      </c>
      <c r="B106" s="32"/>
      <c r="C106" s="3"/>
      <c r="D106" s="11"/>
      <c r="E106" s="12"/>
      <c r="F106" s="12"/>
      <c r="G106" s="12"/>
      <c r="H106" s="12"/>
      <c r="I106" s="9" t="e">
        <f t="shared" si="38"/>
        <v>#DIV/0!</v>
      </c>
      <c r="J106" s="9" t="e">
        <f t="shared" si="20"/>
        <v>#DIV/0!</v>
      </c>
      <c r="K106" s="13"/>
      <c r="L106" s="13"/>
      <c r="M106" s="14"/>
      <c r="N106" s="16" t="e">
        <f t="shared" si="21"/>
        <v>#DIV/0!</v>
      </c>
      <c r="P106" s="101"/>
    </row>
    <row r="107" spans="1:16" s="83" customFormat="1" ht="25.5">
      <c r="A107" s="2" t="s">
        <v>53</v>
      </c>
      <c r="B107" s="32"/>
      <c r="C107" s="3"/>
      <c r="D107" s="11"/>
      <c r="E107" s="12"/>
      <c r="F107" s="12"/>
      <c r="G107" s="12"/>
      <c r="H107" s="12"/>
      <c r="I107" s="9" t="e">
        <f t="shared" si="38"/>
        <v>#DIV/0!</v>
      </c>
      <c r="J107" s="9" t="e">
        <f t="shared" si="20"/>
        <v>#DIV/0!</v>
      </c>
      <c r="K107" s="13"/>
      <c r="L107" s="13"/>
      <c r="M107" s="14"/>
      <c r="N107" s="16" t="e">
        <f t="shared" si="21"/>
        <v>#DIV/0!</v>
      </c>
      <c r="P107" s="101"/>
    </row>
    <row r="108" spans="1:16" s="83" customFormat="1" ht="15">
      <c r="A108" s="2"/>
      <c r="B108" s="32"/>
      <c r="C108" s="3"/>
      <c r="D108" s="11"/>
      <c r="E108" s="12"/>
      <c r="F108" s="12"/>
      <c r="G108" s="12"/>
      <c r="H108" s="12"/>
      <c r="I108" s="9" t="e">
        <f t="shared" si="38"/>
        <v>#DIV/0!</v>
      </c>
      <c r="J108" s="9" t="e">
        <f t="shared" si="20"/>
        <v>#DIV/0!</v>
      </c>
      <c r="K108" s="13"/>
      <c r="L108" s="13"/>
      <c r="M108" s="14"/>
      <c r="N108" s="16" t="e">
        <f t="shared" si="21"/>
        <v>#DIV/0!</v>
      </c>
      <c r="P108" s="101"/>
    </row>
    <row r="109" spans="1:16" s="83" customFormat="1" ht="15">
      <c r="A109" s="2"/>
      <c r="B109" s="32"/>
      <c r="C109" s="3"/>
      <c r="D109" s="11"/>
      <c r="E109" s="12"/>
      <c r="F109" s="12"/>
      <c r="G109" s="12"/>
      <c r="H109" s="12"/>
      <c r="I109" s="9" t="e">
        <f t="shared" si="38"/>
        <v>#DIV/0!</v>
      </c>
      <c r="J109" s="9" t="e">
        <f t="shared" si="20"/>
        <v>#DIV/0!</v>
      </c>
      <c r="K109" s="13"/>
      <c r="L109" s="13"/>
      <c r="M109" s="14"/>
      <c r="N109" s="16" t="e">
        <f t="shared" si="21"/>
        <v>#DIV/0!</v>
      </c>
      <c r="P109" s="101"/>
    </row>
    <row r="110" spans="1:16" s="83" customFormat="1" ht="15">
      <c r="A110" s="2"/>
      <c r="B110" s="32"/>
      <c r="C110" s="3"/>
      <c r="D110" s="11"/>
      <c r="E110" s="12"/>
      <c r="F110" s="12"/>
      <c r="G110" s="12"/>
      <c r="H110" s="12"/>
      <c r="I110" s="9" t="e">
        <f t="shared" si="38"/>
        <v>#DIV/0!</v>
      </c>
      <c r="J110" s="9" t="e">
        <f t="shared" si="20"/>
        <v>#DIV/0!</v>
      </c>
      <c r="K110" s="13"/>
      <c r="L110" s="13"/>
      <c r="M110" s="14"/>
      <c r="N110" s="16" t="e">
        <f t="shared" si="21"/>
        <v>#DIV/0!</v>
      </c>
      <c r="P110" s="101"/>
    </row>
    <row r="111" spans="1:16" s="83" customFormat="1" ht="15">
      <c r="A111" s="2"/>
      <c r="B111" s="32"/>
      <c r="C111" s="3"/>
      <c r="D111" s="11"/>
      <c r="E111" s="12"/>
      <c r="F111" s="12"/>
      <c r="G111" s="12"/>
      <c r="H111" s="12"/>
      <c r="I111" s="9" t="e">
        <f t="shared" si="38"/>
        <v>#DIV/0!</v>
      </c>
      <c r="J111" s="9" t="e">
        <f t="shared" si="20"/>
        <v>#DIV/0!</v>
      </c>
      <c r="K111" s="84"/>
      <c r="L111" s="84"/>
      <c r="M111" s="85"/>
      <c r="N111" s="16" t="e">
        <f t="shared" si="21"/>
        <v>#DIV/0!</v>
      </c>
      <c r="P111" s="101"/>
    </row>
    <row r="112" spans="1:16" s="83" customFormat="1" ht="15">
      <c r="A112" s="94" t="s">
        <v>139</v>
      </c>
      <c r="B112" s="106"/>
      <c r="C112" s="107"/>
      <c r="D112" s="108"/>
      <c r="E112" s="109"/>
      <c r="F112" s="109"/>
      <c r="G112" s="109"/>
      <c r="H112" s="109"/>
      <c r="I112" s="9" t="e">
        <f t="shared" si="38"/>
        <v>#DIV/0!</v>
      </c>
      <c r="J112" s="9" t="e">
        <f t="shared" si="20"/>
        <v>#DIV/0!</v>
      </c>
      <c r="K112" s="84"/>
      <c r="L112" s="84"/>
      <c r="M112" s="85"/>
      <c r="N112" s="16" t="e">
        <f t="shared" si="21"/>
        <v>#DIV/0!</v>
      </c>
      <c r="P112" s="101"/>
    </row>
    <row r="113" spans="1:17" s="83" customFormat="1" ht="38.25">
      <c r="A113" s="33" t="s">
        <v>54</v>
      </c>
      <c r="B113" s="3">
        <f>SUM(B115:B123)</f>
        <v>6323.1999999999989</v>
      </c>
      <c r="C113" s="3">
        <f t="shared" ref="C113:H113" si="39">SUM(C115:C123)</f>
        <v>0</v>
      </c>
      <c r="D113" s="3">
        <f t="shared" si="39"/>
        <v>2675.2999999999997</v>
      </c>
      <c r="E113" s="3">
        <f t="shared" si="39"/>
        <v>4294</v>
      </c>
      <c r="F113" s="3">
        <f t="shared" si="39"/>
        <v>1872.4</v>
      </c>
      <c r="G113" s="3">
        <f t="shared" si="39"/>
        <v>0</v>
      </c>
      <c r="H113" s="3">
        <f t="shared" si="39"/>
        <v>4563.2</v>
      </c>
      <c r="I113" s="9">
        <f t="shared" si="38"/>
        <v>0.43605030274802054</v>
      </c>
      <c r="J113" s="9">
        <f t="shared" ref="J113:J183" si="40">H113/B113</f>
        <v>0.72165991902834015</v>
      </c>
      <c r="K113" s="3">
        <f t="shared" ref="K113:M113" si="41">SUM(K115:K123)</f>
        <v>3001.4</v>
      </c>
      <c r="L113" s="3">
        <f t="shared" si="41"/>
        <v>1120.2</v>
      </c>
      <c r="M113" s="30">
        <f t="shared" si="41"/>
        <v>1040.0999999999999</v>
      </c>
      <c r="N113" s="16">
        <f t="shared" ref="N113:N183" si="42">K113/H113</f>
        <v>0.65774018232819076</v>
      </c>
      <c r="P113" s="101"/>
    </row>
    <row r="114" spans="1:17" s="83" customFormat="1" ht="15">
      <c r="A114" s="94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101"/>
    </row>
    <row r="115" spans="1:17" s="83" customFormat="1" ht="15">
      <c r="A115" s="2" t="s">
        <v>55</v>
      </c>
      <c r="B115" s="11">
        <v>42.2</v>
      </c>
      <c r="C115" s="11"/>
      <c r="D115" s="11">
        <v>48</v>
      </c>
      <c r="E115" s="11">
        <v>60</v>
      </c>
      <c r="F115" s="11">
        <v>55</v>
      </c>
      <c r="G115" s="11"/>
      <c r="H115" s="11">
        <v>60</v>
      </c>
      <c r="I115" s="9">
        <f t="shared" ref="I115:I135" si="43">F115/E115</f>
        <v>0.91666666666666663</v>
      </c>
      <c r="J115" s="9">
        <f t="shared" ref="J115:J135" si="44">H115/B115</f>
        <v>1.4218009478672984</v>
      </c>
      <c r="K115" s="234">
        <v>60</v>
      </c>
      <c r="L115" s="13">
        <v>50</v>
      </c>
      <c r="M115" s="13">
        <v>30</v>
      </c>
      <c r="N115" s="16">
        <f t="shared" si="42"/>
        <v>1</v>
      </c>
      <c r="P115" s="101"/>
      <c r="Q115" s="110"/>
    </row>
    <row r="116" spans="1:17" s="83" customFormat="1" ht="15">
      <c r="A116" s="2" t="s">
        <v>56</v>
      </c>
      <c r="B116" s="11"/>
      <c r="C116" s="11"/>
      <c r="D116" s="11"/>
      <c r="E116" s="11"/>
      <c r="F116" s="11"/>
      <c r="G116" s="11"/>
      <c r="H116" s="11"/>
      <c r="I116" s="9" t="e">
        <f t="shared" si="43"/>
        <v>#DIV/0!</v>
      </c>
      <c r="J116" s="9" t="e">
        <f t="shared" si="44"/>
        <v>#DIV/0!</v>
      </c>
      <c r="K116" s="13"/>
      <c r="L116" s="13"/>
      <c r="M116" s="13"/>
      <c r="N116" s="16" t="e">
        <f t="shared" si="42"/>
        <v>#DIV/0!</v>
      </c>
      <c r="P116" s="101"/>
    </row>
    <row r="117" spans="1:17" s="83" customFormat="1" ht="15">
      <c r="A117" s="64" t="s">
        <v>57</v>
      </c>
      <c r="B117" s="111"/>
      <c r="C117" s="111"/>
      <c r="D117" s="111"/>
      <c r="E117" s="111"/>
      <c r="F117" s="111"/>
      <c r="G117" s="111"/>
      <c r="H117" s="111"/>
      <c r="I117" s="112" t="e">
        <f t="shared" si="43"/>
        <v>#DIV/0!</v>
      </c>
      <c r="J117" s="112" t="e">
        <f t="shared" si="44"/>
        <v>#DIV/0!</v>
      </c>
      <c r="K117" s="111"/>
      <c r="L117" s="111"/>
      <c r="M117" s="111"/>
      <c r="N117" s="113" t="e">
        <f t="shared" si="42"/>
        <v>#DIV/0!</v>
      </c>
      <c r="P117" s="101"/>
    </row>
    <row r="118" spans="1:17" s="83" customFormat="1" ht="25.5">
      <c r="A118" s="2" t="s">
        <v>58</v>
      </c>
      <c r="B118" s="11"/>
      <c r="C118" s="11"/>
      <c r="D118" s="11"/>
      <c r="E118" s="11"/>
      <c r="F118" s="11"/>
      <c r="G118" s="11"/>
      <c r="H118" s="11"/>
      <c r="I118" s="9" t="e">
        <f t="shared" si="43"/>
        <v>#DIV/0!</v>
      </c>
      <c r="J118" s="9" t="e">
        <f t="shared" si="44"/>
        <v>#DIV/0!</v>
      </c>
      <c r="K118" s="13"/>
      <c r="L118" s="13"/>
      <c r="M118" s="13"/>
      <c r="N118" s="16" t="e">
        <f t="shared" si="42"/>
        <v>#DIV/0!</v>
      </c>
      <c r="P118" s="101"/>
    </row>
    <row r="119" spans="1:17" s="83" customFormat="1" ht="25.5">
      <c r="A119" s="2" t="s">
        <v>51</v>
      </c>
      <c r="B119" s="11">
        <v>5034.3</v>
      </c>
      <c r="C119" s="11"/>
      <c r="D119" s="11">
        <v>1939.8</v>
      </c>
      <c r="E119" s="11">
        <v>3144.8</v>
      </c>
      <c r="F119" s="11">
        <v>1313.7</v>
      </c>
      <c r="G119" s="11"/>
      <c r="H119" s="11">
        <v>3414</v>
      </c>
      <c r="I119" s="9">
        <f t="shared" si="43"/>
        <v>0.41773721699313149</v>
      </c>
      <c r="J119" s="9">
        <f t="shared" si="44"/>
        <v>0.67814790536916747</v>
      </c>
      <c r="K119" s="234">
        <v>2559.3000000000002</v>
      </c>
      <c r="L119" s="234">
        <v>558.5</v>
      </c>
      <c r="M119" s="234">
        <v>536.4</v>
      </c>
      <c r="N119" s="16">
        <f t="shared" si="42"/>
        <v>0.74964850615114242</v>
      </c>
      <c r="P119" s="101"/>
    </row>
    <row r="120" spans="1:17" s="83" customFormat="1" ht="15">
      <c r="A120" s="2" t="s">
        <v>52</v>
      </c>
      <c r="B120" s="11">
        <v>296.89999999999998</v>
      </c>
      <c r="C120" s="11"/>
      <c r="D120" s="11">
        <v>538.9</v>
      </c>
      <c r="E120" s="11">
        <v>859.5</v>
      </c>
      <c r="F120" s="11">
        <v>386.5</v>
      </c>
      <c r="G120" s="11"/>
      <c r="H120" s="11">
        <v>859.5</v>
      </c>
      <c r="I120" s="9">
        <f t="shared" si="43"/>
        <v>0.44968004653868526</v>
      </c>
      <c r="J120" s="9">
        <f t="shared" si="44"/>
        <v>2.89491411249579</v>
      </c>
      <c r="K120" s="13">
        <v>233.9</v>
      </c>
      <c r="L120" s="13">
        <v>402.1</v>
      </c>
      <c r="M120" s="13">
        <v>356.5</v>
      </c>
      <c r="N120" s="16">
        <f t="shared" si="42"/>
        <v>0.2721349621873182</v>
      </c>
      <c r="P120" s="101"/>
    </row>
    <row r="121" spans="1:17" s="83" customFormat="1" ht="15">
      <c r="A121" s="2" t="s">
        <v>59</v>
      </c>
      <c r="B121" s="11">
        <v>2.2000000000000002</v>
      </c>
      <c r="C121" s="11"/>
      <c r="D121" s="11"/>
      <c r="E121" s="11"/>
      <c r="F121" s="11"/>
      <c r="G121" s="11"/>
      <c r="H121" s="11"/>
      <c r="I121" s="9" t="e">
        <f t="shared" si="43"/>
        <v>#DIV/0!</v>
      </c>
      <c r="J121" s="9">
        <f t="shared" si="44"/>
        <v>0</v>
      </c>
      <c r="K121" s="13"/>
      <c r="L121" s="13"/>
      <c r="M121" s="13"/>
      <c r="N121" s="16" t="e">
        <f t="shared" si="42"/>
        <v>#DIV/0!</v>
      </c>
      <c r="P121" s="101"/>
    </row>
    <row r="122" spans="1:17" s="83" customFormat="1" ht="31.5" customHeight="1">
      <c r="A122" s="2" t="s">
        <v>60</v>
      </c>
      <c r="B122" s="11">
        <v>722.9</v>
      </c>
      <c r="C122" s="11"/>
      <c r="D122" s="11"/>
      <c r="E122" s="11">
        <v>9.6999999999999993</v>
      </c>
      <c r="F122" s="11">
        <v>9.6999999999999993</v>
      </c>
      <c r="G122" s="11"/>
      <c r="H122" s="11">
        <v>9.6999999999999993</v>
      </c>
      <c r="I122" s="9">
        <f t="shared" si="43"/>
        <v>1</v>
      </c>
      <c r="J122" s="9">
        <f t="shared" si="44"/>
        <v>1.3418176787937474E-2</v>
      </c>
      <c r="K122" s="13"/>
      <c r="L122" s="13"/>
      <c r="M122" s="13"/>
      <c r="N122" s="16">
        <f t="shared" si="42"/>
        <v>0</v>
      </c>
      <c r="P122" s="101"/>
    </row>
    <row r="123" spans="1:17" s="83" customFormat="1" ht="25.5">
      <c r="A123" s="2" t="s">
        <v>144</v>
      </c>
      <c r="B123" s="11">
        <v>224.7</v>
      </c>
      <c r="C123" s="11"/>
      <c r="D123" s="11">
        <v>148.6</v>
      </c>
      <c r="E123" s="11">
        <v>220</v>
      </c>
      <c r="F123" s="11">
        <v>107.5</v>
      </c>
      <c r="G123" s="11"/>
      <c r="H123" s="11">
        <v>220</v>
      </c>
      <c r="I123" s="9">
        <f t="shared" si="43"/>
        <v>0.48863636363636365</v>
      </c>
      <c r="J123" s="9">
        <f t="shared" si="44"/>
        <v>0.97908322207387632</v>
      </c>
      <c r="K123" s="13">
        <v>148.19999999999999</v>
      </c>
      <c r="L123" s="234">
        <v>109.6</v>
      </c>
      <c r="M123" s="234">
        <v>117.2</v>
      </c>
      <c r="N123" s="16">
        <f t="shared" si="42"/>
        <v>0.67363636363636359</v>
      </c>
      <c r="P123" s="101"/>
    </row>
    <row r="124" spans="1:17" s="117" customFormat="1" ht="15">
      <c r="A124" s="114" t="s">
        <v>139</v>
      </c>
      <c r="B124" s="90">
        <v>27.3</v>
      </c>
      <c r="C124" s="90"/>
      <c r="D124" s="100">
        <v>23.7</v>
      </c>
      <c r="E124" s="115">
        <v>23.7</v>
      </c>
      <c r="F124" s="116">
        <v>9.6999999999999993</v>
      </c>
      <c r="G124" s="116"/>
      <c r="H124" s="116">
        <v>23.7</v>
      </c>
      <c r="I124" s="91">
        <f t="shared" si="43"/>
        <v>0.40928270042194093</v>
      </c>
      <c r="J124" s="91">
        <f t="shared" si="44"/>
        <v>0.86813186813186805</v>
      </c>
      <c r="K124" s="116">
        <v>28.7</v>
      </c>
      <c r="L124" s="116">
        <v>27.4</v>
      </c>
      <c r="M124" s="116">
        <v>38</v>
      </c>
      <c r="N124" s="93">
        <f t="shared" si="42"/>
        <v>1.2109704641350212</v>
      </c>
      <c r="P124" s="210"/>
    </row>
    <row r="125" spans="1:17" s="83" customFormat="1" ht="15">
      <c r="A125" s="94" t="s">
        <v>61</v>
      </c>
      <c r="B125" s="11">
        <f>SUM(B126:B134)</f>
        <v>225.7</v>
      </c>
      <c r="C125" s="11">
        <f t="shared" ref="C125:H125" si="45">SUM(C126:C134)</f>
        <v>0</v>
      </c>
      <c r="D125" s="11">
        <f>SUM(D126:D134)</f>
        <v>198.2</v>
      </c>
      <c r="E125" s="11">
        <f t="shared" si="45"/>
        <v>208.10000000000002</v>
      </c>
      <c r="F125" s="11">
        <f t="shared" si="45"/>
        <v>128.9</v>
      </c>
      <c r="G125" s="11">
        <f t="shared" si="45"/>
        <v>0</v>
      </c>
      <c r="H125" s="11">
        <f t="shared" si="45"/>
        <v>208.10000000000002</v>
      </c>
      <c r="I125" s="9">
        <f t="shared" si="43"/>
        <v>0.61941374339259969</v>
      </c>
      <c r="J125" s="9">
        <f t="shared" si="44"/>
        <v>0.92202038103677464</v>
      </c>
      <c r="K125" s="11">
        <f>SUM(K126:K134)</f>
        <v>204.1</v>
      </c>
      <c r="L125" s="11">
        <f t="shared" ref="L125:M125" si="46">SUM(L126:L134)</f>
        <v>190.5</v>
      </c>
      <c r="M125" s="11">
        <f t="shared" si="46"/>
        <v>151.19999999999999</v>
      </c>
      <c r="N125" s="16">
        <f t="shared" si="42"/>
        <v>0.98077847188851497</v>
      </c>
      <c r="P125" s="101"/>
    </row>
    <row r="126" spans="1:17" s="83" customFormat="1" ht="15">
      <c r="A126" s="2" t="s">
        <v>55</v>
      </c>
      <c r="B126" s="11">
        <v>33.200000000000003</v>
      </c>
      <c r="C126" s="11"/>
      <c r="D126" s="11">
        <v>48</v>
      </c>
      <c r="E126" s="11">
        <v>60</v>
      </c>
      <c r="F126" s="11">
        <v>55</v>
      </c>
      <c r="G126" s="11"/>
      <c r="H126" s="11">
        <v>60</v>
      </c>
      <c r="I126" s="9">
        <f t="shared" si="43"/>
        <v>0.91666666666666663</v>
      </c>
      <c r="J126" s="9">
        <f t="shared" si="44"/>
        <v>1.8072289156626504</v>
      </c>
      <c r="K126" s="234">
        <v>60</v>
      </c>
      <c r="L126" s="13">
        <v>50</v>
      </c>
      <c r="M126" s="13">
        <v>30</v>
      </c>
      <c r="N126" s="16">
        <f t="shared" si="42"/>
        <v>1</v>
      </c>
      <c r="P126" s="101"/>
    </row>
    <row r="127" spans="1:17" s="83" customFormat="1" ht="15">
      <c r="A127" s="2" t="s">
        <v>56</v>
      </c>
      <c r="B127" s="11"/>
      <c r="C127" s="11"/>
      <c r="D127" s="11"/>
      <c r="E127" s="11"/>
      <c r="F127" s="11"/>
      <c r="G127" s="11"/>
      <c r="H127" s="11"/>
      <c r="I127" s="9" t="e">
        <f t="shared" si="43"/>
        <v>#DIV/0!</v>
      </c>
      <c r="J127" s="9" t="e">
        <f t="shared" si="44"/>
        <v>#DIV/0!</v>
      </c>
      <c r="K127" s="13"/>
      <c r="L127" s="13"/>
      <c r="M127" s="13"/>
      <c r="N127" s="16" t="e">
        <f t="shared" si="42"/>
        <v>#DIV/0!</v>
      </c>
      <c r="P127" s="101"/>
    </row>
    <row r="128" spans="1:17" s="83" customFormat="1" ht="15">
      <c r="A128" s="64" t="s">
        <v>57</v>
      </c>
      <c r="B128" s="111"/>
      <c r="C128" s="111"/>
      <c r="D128" s="111"/>
      <c r="E128" s="111"/>
      <c r="F128" s="111"/>
      <c r="G128" s="111"/>
      <c r="H128" s="111"/>
      <c r="I128" s="112" t="e">
        <f t="shared" si="43"/>
        <v>#DIV/0!</v>
      </c>
      <c r="J128" s="112" t="e">
        <f t="shared" si="44"/>
        <v>#DIV/0!</v>
      </c>
      <c r="K128" s="111"/>
      <c r="L128" s="111"/>
      <c r="M128" s="111"/>
      <c r="N128" s="113" t="e">
        <f t="shared" si="42"/>
        <v>#DIV/0!</v>
      </c>
      <c r="P128" s="101"/>
    </row>
    <row r="129" spans="1:16" s="83" customFormat="1" ht="25.5">
      <c r="A129" s="2" t="s">
        <v>58</v>
      </c>
      <c r="B129" s="11"/>
      <c r="C129" s="11"/>
      <c r="D129" s="11"/>
      <c r="E129" s="11"/>
      <c r="F129" s="11"/>
      <c r="G129" s="11"/>
      <c r="H129" s="11"/>
      <c r="I129" s="9" t="e">
        <f t="shared" si="43"/>
        <v>#DIV/0!</v>
      </c>
      <c r="J129" s="9" t="e">
        <f t="shared" si="44"/>
        <v>#DIV/0!</v>
      </c>
      <c r="K129" s="13"/>
      <c r="L129" s="13"/>
      <c r="M129" s="13"/>
      <c r="N129" s="16" t="e">
        <f t="shared" si="42"/>
        <v>#DIV/0!</v>
      </c>
      <c r="P129" s="101"/>
    </row>
    <row r="130" spans="1:16" s="83" customFormat="1" ht="25.5">
      <c r="A130" s="2" t="s">
        <v>51</v>
      </c>
      <c r="B130" s="11">
        <v>28.6</v>
      </c>
      <c r="C130" s="11"/>
      <c r="D130" s="11">
        <v>25</v>
      </c>
      <c r="E130" s="11">
        <v>30</v>
      </c>
      <c r="F130" s="11">
        <v>26.2</v>
      </c>
      <c r="G130" s="11"/>
      <c r="H130" s="11">
        <v>30</v>
      </c>
      <c r="I130" s="9">
        <f t="shared" si="43"/>
        <v>0.87333333333333329</v>
      </c>
      <c r="J130" s="9">
        <f t="shared" si="44"/>
        <v>1.048951048951049</v>
      </c>
      <c r="K130" s="13">
        <v>25</v>
      </c>
      <c r="L130" s="13">
        <v>25</v>
      </c>
      <c r="M130" s="13">
        <v>25</v>
      </c>
      <c r="N130" s="16">
        <f t="shared" si="42"/>
        <v>0.83333333333333337</v>
      </c>
      <c r="P130" s="101"/>
    </row>
    <row r="131" spans="1:16" s="83" customFormat="1" ht="15">
      <c r="A131" s="2" t="s">
        <v>52</v>
      </c>
      <c r="B131" s="11">
        <v>80</v>
      </c>
      <c r="C131" s="11"/>
      <c r="D131" s="11">
        <v>20</v>
      </c>
      <c r="E131" s="11">
        <v>60</v>
      </c>
      <c r="F131" s="11">
        <v>33.1</v>
      </c>
      <c r="G131" s="11"/>
      <c r="H131" s="11">
        <v>60</v>
      </c>
      <c r="I131" s="9">
        <f t="shared" si="43"/>
        <v>0.55166666666666664</v>
      </c>
      <c r="J131" s="9">
        <f t="shared" si="44"/>
        <v>0.75</v>
      </c>
      <c r="K131" s="13">
        <v>20</v>
      </c>
      <c r="L131" s="13">
        <v>40</v>
      </c>
      <c r="M131" s="13">
        <v>20</v>
      </c>
      <c r="N131" s="16">
        <f t="shared" si="42"/>
        <v>0.33333333333333331</v>
      </c>
      <c r="P131" s="101"/>
    </row>
    <row r="132" spans="1:16" s="83" customFormat="1" ht="15">
      <c r="A132" s="2" t="s">
        <v>59</v>
      </c>
      <c r="B132" s="11">
        <v>2.1</v>
      </c>
      <c r="C132" s="11"/>
      <c r="D132" s="11"/>
      <c r="E132" s="11">
        <v>5.9</v>
      </c>
      <c r="F132" s="11">
        <v>5.9</v>
      </c>
      <c r="G132" s="11"/>
      <c r="H132" s="11">
        <v>5.9</v>
      </c>
      <c r="I132" s="9">
        <f t="shared" si="43"/>
        <v>1</v>
      </c>
      <c r="J132" s="9">
        <f t="shared" si="44"/>
        <v>2.8095238095238098</v>
      </c>
      <c r="K132" s="13"/>
      <c r="L132" s="13"/>
      <c r="M132" s="13"/>
      <c r="N132" s="16">
        <f t="shared" si="42"/>
        <v>0</v>
      </c>
      <c r="P132" s="101"/>
    </row>
    <row r="133" spans="1:16" s="83" customFormat="1" ht="15">
      <c r="A133" s="2" t="s">
        <v>60</v>
      </c>
      <c r="B133" s="11"/>
      <c r="C133" s="11"/>
      <c r="D133" s="11"/>
      <c r="E133" s="11">
        <v>0</v>
      </c>
      <c r="F133" s="11"/>
      <c r="G133" s="11"/>
      <c r="H133" s="11"/>
      <c r="I133" s="9" t="e">
        <f t="shared" si="43"/>
        <v>#DIV/0!</v>
      </c>
      <c r="J133" s="9" t="e">
        <f t="shared" si="44"/>
        <v>#DIV/0!</v>
      </c>
      <c r="K133" s="13"/>
      <c r="L133" s="13"/>
      <c r="M133" s="13"/>
      <c r="N133" s="16" t="e">
        <f t="shared" si="42"/>
        <v>#DIV/0!</v>
      </c>
      <c r="P133" s="101"/>
    </row>
    <row r="134" spans="1:16" s="83" customFormat="1" ht="25.5">
      <c r="A134" s="2" t="s">
        <v>144</v>
      </c>
      <c r="B134" s="11">
        <v>81.8</v>
      </c>
      <c r="C134" s="11"/>
      <c r="D134" s="11">
        <v>105.2</v>
      </c>
      <c r="E134" s="11">
        <v>52.2</v>
      </c>
      <c r="F134" s="11">
        <v>8.6999999999999993</v>
      </c>
      <c r="G134" s="11"/>
      <c r="H134" s="11">
        <v>52.2</v>
      </c>
      <c r="I134" s="9">
        <f t="shared" si="43"/>
        <v>0.16666666666666666</v>
      </c>
      <c r="J134" s="9">
        <f t="shared" si="44"/>
        <v>0.63814180929095365</v>
      </c>
      <c r="K134" s="234">
        <v>99.1</v>
      </c>
      <c r="L134" s="234">
        <v>75.5</v>
      </c>
      <c r="M134" s="234">
        <v>76.2</v>
      </c>
      <c r="N134" s="16">
        <f t="shared" si="42"/>
        <v>1.8984674329501914</v>
      </c>
      <c r="P134" s="101"/>
    </row>
    <row r="135" spans="1:16" s="117" customFormat="1" ht="15">
      <c r="A135" s="114" t="s">
        <v>139</v>
      </c>
      <c r="B135" s="90">
        <v>27.3</v>
      </c>
      <c r="C135" s="90"/>
      <c r="D135" s="100">
        <v>23.7</v>
      </c>
      <c r="E135" s="100">
        <v>23.7</v>
      </c>
      <c r="F135" s="116">
        <v>9.6999999999999993</v>
      </c>
      <c r="G135" s="116"/>
      <c r="H135" s="116">
        <v>23.7</v>
      </c>
      <c r="I135" s="91">
        <f t="shared" si="43"/>
        <v>0.40928270042194093</v>
      </c>
      <c r="J135" s="91">
        <f t="shared" si="44"/>
        <v>0.86813186813186805</v>
      </c>
      <c r="K135" s="116"/>
      <c r="L135" s="116"/>
      <c r="M135" s="116"/>
      <c r="N135" s="93">
        <f t="shared" si="42"/>
        <v>0</v>
      </c>
      <c r="P135" s="210"/>
    </row>
    <row r="136" spans="1:16" s="83" customFormat="1" ht="63.75">
      <c r="A136" s="33" t="s">
        <v>62</v>
      </c>
      <c r="B136" s="32"/>
      <c r="C136" s="3"/>
      <c r="D136" s="11"/>
      <c r="E136" s="12"/>
      <c r="F136" s="12"/>
      <c r="G136" s="12"/>
      <c r="H136" s="12"/>
      <c r="I136" s="9" t="e">
        <f t="shared" si="38"/>
        <v>#DIV/0!</v>
      </c>
      <c r="J136" s="9" t="e">
        <f t="shared" si="40"/>
        <v>#DIV/0!</v>
      </c>
      <c r="K136" s="84"/>
      <c r="L136" s="84"/>
      <c r="M136" s="85"/>
      <c r="N136" s="16" t="e">
        <f t="shared" si="42"/>
        <v>#DIV/0!</v>
      </c>
      <c r="P136" s="101"/>
    </row>
    <row r="137" spans="1:16" s="83" customFormat="1" ht="35.25" customHeight="1">
      <c r="A137" s="102" t="s">
        <v>163</v>
      </c>
      <c r="B137" s="32">
        <f>SUM(B139)</f>
        <v>907.4</v>
      </c>
      <c r="C137" s="32">
        <f t="shared" ref="C137:H137" si="47">SUM(C139)</f>
        <v>0</v>
      </c>
      <c r="D137" s="32">
        <f t="shared" si="47"/>
        <v>912.1</v>
      </c>
      <c r="E137" s="32">
        <f t="shared" si="47"/>
        <v>912.1</v>
      </c>
      <c r="F137" s="32">
        <f t="shared" si="47"/>
        <v>386.3</v>
      </c>
      <c r="G137" s="32">
        <f t="shared" si="47"/>
        <v>0</v>
      </c>
      <c r="H137" s="32">
        <f t="shared" si="47"/>
        <v>903</v>
      </c>
      <c r="I137" s="9">
        <f t="shared" si="38"/>
        <v>0.42352812191645656</v>
      </c>
      <c r="J137" s="9">
        <f t="shared" si="40"/>
        <v>0.99515098082433329</v>
      </c>
      <c r="K137" s="84">
        <f>SUM(K139)</f>
        <v>957</v>
      </c>
      <c r="L137" s="84">
        <f t="shared" ref="L137:M137" si="48">SUM(L139)</f>
        <v>750.1</v>
      </c>
      <c r="M137" s="84">
        <f t="shared" si="48"/>
        <v>778.5</v>
      </c>
      <c r="N137" s="16">
        <f t="shared" si="42"/>
        <v>1.0598006644518272</v>
      </c>
      <c r="P137" s="101"/>
    </row>
    <row r="138" spans="1:16" s="83" customFormat="1" ht="15">
      <c r="A138" s="118" t="s">
        <v>46</v>
      </c>
      <c r="B138" s="32"/>
      <c r="C138" s="3"/>
      <c r="D138" s="11"/>
      <c r="E138" s="12"/>
      <c r="F138" s="12"/>
      <c r="G138" s="12"/>
      <c r="H138" s="12">
        <v>0</v>
      </c>
      <c r="I138" s="9" t="e">
        <f t="shared" si="38"/>
        <v>#DIV/0!</v>
      </c>
      <c r="J138" s="9" t="e">
        <f t="shared" si="40"/>
        <v>#DIV/0!</v>
      </c>
      <c r="K138" s="84"/>
      <c r="L138" s="84"/>
      <c r="M138" s="85"/>
      <c r="N138" s="16" t="e">
        <f t="shared" si="42"/>
        <v>#DIV/0!</v>
      </c>
      <c r="P138" s="101"/>
    </row>
    <row r="139" spans="1:16" s="83" customFormat="1" ht="66" customHeight="1">
      <c r="A139" s="119" t="s">
        <v>57</v>
      </c>
      <c r="B139" s="161">
        <v>907.4</v>
      </c>
      <c r="C139" s="150"/>
      <c r="D139" s="111">
        <v>912.1</v>
      </c>
      <c r="E139" s="142">
        <v>912.1</v>
      </c>
      <c r="F139" s="142">
        <v>386.3</v>
      </c>
      <c r="G139" s="142"/>
      <c r="H139" s="142">
        <v>903</v>
      </c>
      <c r="I139" s="112">
        <f t="shared" si="38"/>
        <v>0.42352812191645656</v>
      </c>
      <c r="J139" s="112">
        <f t="shared" si="40"/>
        <v>0.99515098082433329</v>
      </c>
      <c r="K139" s="111">
        <v>957</v>
      </c>
      <c r="L139" s="111">
        <v>750.1</v>
      </c>
      <c r="M139" s="142">
        <v>778.5</v>
      </c>
      <c r="N139" s="113">
        <f t="shared" si="42"/>
        <v>1.0598006644518272</v>
      </c>
      <c r="P139" s="211"/>
    </row>
    <row r="140" spans="1:16" s="83" customFormat="1" ht="15">
      <c r="A140" s="94" t="s">
        <v>61</v>
      </c>
      <c r="B140" s="32"/>
      <c r="C140" s="3"/>
      <c r="D140" s="11"/>
      <c r="E140" s="12"/>
      <c r="F140" s="12"/>
      <c r="G140" s="12"/>
      <c r="H140" s="12"/>
      <c r="I140" s="9" t="e">
        <f t="shared" si="38"/>
        <v>#DIV/0!</v>
      </c>
      <c r="J140" s="9" t="e">
        <f t="shared" si="40"/>
        <v>#DIV/0!</v>
      </c>
      <c r="K140" s="84"/>
      <c r="L140" s="84"/>
      <c r="M140" s="85"/>
      <c r="N140" s="16" t="e">
        <f t="shared" si="42"/>
        <v>#DIV/0!</v>
      </c>
      <c r="P140" s="101"/>
    </row>
    <row r="141" spans="1:16" s="83" customFormat="1" ht="15">
      <c r="A141" s="119" t="s">
        <v>57</v>
      </c>
      <c r="B141" s="161">
        <v>173.9</v>
      </c>
      <c r="C141" s="150"/>
      <c r="D141" s="111">
        <v>174.2</v>
      </c>
      <c r="E141" s="142">
        <v>174.2</v>
      </c>
      <c r="F141" s="142"/>
      <c r="G141" s="142"/>
      <c r="H141" s="142"/>
      <c r="I141" s="112">
        <f t="shared" si="38"/>
        <v>0</v>
      </c>
      <c r="J141" s="112">
        <f t="shared" si="40"/>
        <v>0</v>
      </c>
      <c r="K141" s="111">
        <v>174.2</v>
      </c>
      <c r="L141" s="111">
        <v>40</v>
      </c>
      <c r="M141" s="142">
        <v>40</v>
      </c>
      <c r="N141" s="113" t="e">
        <f t="shared" si="42"/>
        <v>#DIV/0!</v>
      </c>
      <c r="P141" s="101"/>
    </row>
    <row r="142" spans="1:16" s="83" customFormat="1" ht="25.5">
      <c r="A142" s="2" t="s">
        <v>63</v>
      </c>
      <c r="B142" s="32">
        <f>SUM(B144:B147)</f>
        <v>0</v>
      </c>
      <c r="C142" s="32">
        <f t="shared" ref="C142:H142" si="49">SUM(C144:C147)</f>
        <v>0</v>
      </c>
      <c r="D142" s="32">
        <f t="shared" si="49"/>
        <v>0</v>
      </c>
      <c r="E142" s="32">
        <f t="shared" si="49"/>
        <v>0</v>
      </c>
      <c r="F142" s="32">
        <f t="shared" si="49"/>
        <v>0</v>
      </c>
      <c r="G142" s="32">
        <f t="shared" si="49"/>
        <v>0</v>
      </c>
      <c r="H142" s="32">
        <f t="shared" si="49"/>
        <v>0</v>
      </c>
      <c r="I142" s="9" t="e">
        <f t="shared" si="38"/>
        <v>#DIV/0!</v>
      </c>
      <c r="J142" s="9" t="e">
        <f t="shared" si="40"/>
        <v>#DIV/0!</v>
      </c>
      <c r="K142" s="32">
        <f t="shared" ref="K142:M142" si="50">SUM(K144:K147)</f>
        <v>0</v>
      </c>
      <c r="L142" s="32">
        <f t="shared" si="50"/>
        <v>0</v>
      </c>
      <c r="M142" s="43">
        <f t="shared" si="50"/>
        <v>0</v>
      </c>
      <c r="N142" s="16" t="e">
        <f t="shared" si="42"/>
        <v>#DIV/0!</v>
      </c>
      <c r="P142" s="101"/>
    </row>
    <row r="143" spans="1:16" s="83" customFormat="1" ht="25.5">
      <c r="A143" s="94" t="s">
        <v>64</v>
      </c>
      <c r="B143" s="32"/>
      <c r="C143" s="3"/>
      <c r="D143" s="11"/>
      <c r="E143" s="12"/>
      <c r="F143" s="12"/>
      <c r="G143" s="12"/>
      <c r="H143" s="12"/>
      <c r="I143" s="9"/>
      <c r="J143" s="9"/>
      <c r="K143" s="84"/>
      <c r="L143" s="84"/>
      <c r="M143" s="85"/>
      <c r="N143" s="16"/>
      <c r="P143" s="101"/>
    </row>
    <row r="144" spans="1:16" s="83" customFormat="1" ht="38.25">
      <c r="A144" s="120" t="s">
        <v>65</v>
      </c>
      <c r="B144" s="121"/>
      <c r="C144" s="122"/>
      <c r="D144" s="123"/>
      <c r="E144" s="124"/>
      <c r="F144" s="124"/>
      <c r="G144" s="124"/>
      <c r="H144" s="124"/>
      <c r="I144" s="125" t="e">
        <f t="shared" ref="I144:I147" si="51">F144/E144</f>
        <v>#DIV/0!</v>
      </c>
      <c r="J144" s="125" t="e">
        <f t="shared" ref="J144:J147" si="52">H144/B144</f>
        <v>#DIV/0!</v>
      </c>
      <c r="K144" s="123"/>
      <c r="L144" s="123"/>
      <c r="M144" s="124"/>
      <c r="N144" s="126" t="e">
        <f t="shared" si="42"/>
        <v>#DIV/0!</v>
      </c>
      <c r="P144" s="101"/>
    </row>
    <row r="145" spans="1:504" ht="15">
      <c r="A145" s="2"/>
      <c r="B145" s="32"/>
      <c r="C145" s="3"/>
      <c r="D145" s="11"/>
      <c r="E145" s="12"/>
      <c r="F145" s="12"/>
      <c r="G145" s="12"/>
      <c r="H145" s="12"/>
      <c r="I145" s="9" t="e">
        <f t="shared" si="51"/>
        <v>#DIV/0!</v>
      </c>
      <c r="J145" s="9" t="e">
        <f t="shared" si="52"/>
        <v>#DIV/0!</v>
      </c>
      <c r="K145" s="84"/>
      <c r="L145" s="84"/>
      <c r="M145" s="85"/>
      <c r="N145" s="16" t="e">
        <f t="shared" si="42"/>
        <v>#DIV/0!</v>
      </c>
      <c r="P145" s="101"/>
    </row>
    <row r="146" spans="1:504" s="104" customFormat="1" ht="15">
      <c r="A146" s="2"/>
      <c r="B146" s="32"/>
      <c r="C146" s="3"/>
      <c r="D146" s="11"/>
      <c r="E146" s="12"/>
      <c r="F146" s="12"/>
      <c r="G146" s="12"/>
      <c r="H146" s="12"/>
      <c r="I146" s="9" t="e">
        <f t="shared" si="51"/>
        <v>#DIV/0!</v>
      </c>
      <c r="J146" s="9" t="e">
        <f t="shared" si="52"/>
        <v>#DIV/0!</v>
      </c>
      <c r="K146" s="84"/>
      <c r="L146" s="84"/>
      <c r="M146" s="85"/>
      <c r="N146" s="16" t="e">
        <f t="shared" si="42"/>
        <v>#DIV/0!</v>
      </c>
      <c r="O146" s="103"/>
      <c r="P146" s="209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103"/>
      <c r="AJ146" s="103"/>
      <c r="AK146" s="103"/>
      <c r="AL146" s="103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AZ146" s="103"/>
      <c r="BA146" s="103"/>
      <c r="BB146" s="103"/>
      <c r="BC146" s="103"/>
      <c r="BD146" s="103"/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103"/>
      <c r="BR146" s="103"/>
      <c r="BS146" s="103"/>
      <c r="BT146" s="103"/>
      <c r="BU146" s="103"/>
      <c r="BV146" s="103"/>
      <c r="BW146" s="103"/>
      <c r="BX146" s="103"/>
      <c r="BY146" s="103"/>
      <c r="BZ146" s="103"/>
      <c r="CA146" s="103"/>
      <c r="CB146" s="103"/>
      <c r="CC146" s="103"/>
      <c r="CD146" s="103"/>
      <c r="CE146" s="103"/>
      <c r="CF146" s="103"/>
      <c r="CG146" s="103"/>
      <c r="CH146" s="103"/>
      <c r="CI146" s="103"/>
      <c r="CJ146" s="103"/>
      <c r="CK146" s="103"/>
      <c r="CL146" s="103"/>
      <c r="CM146" s="103"/>
      <c r="CN146" s="103"/>
      <c r="CO146" s="103"/>
      <c r="CP146" s="103"/>
      <c r="CQ146" s="103"/>
      <c r="CR146" s="103"/>
      <c r="CS146" s="103"/>
      <c r="CT146" s="103"/>
      <c r="CU146" s="103"/>
      <c r="CV146" s="103"/>
      <c r="CW146" s="103"/>
      <c r="CX146" s="103"/>
      <c r="CY146" s="103"/>
      <c r="CZ146" s="103"/>
      <c r="DA146" s="103"/>
      <c r="DB146" s="103"/>
      <c r="DC146" s="103"/>
      <c r="DD146" s="103"/>
      <c r="DE146" s="103"/>
      <c r="DF146" s="103"/>
      <c r="DG146" s="103"/>
      <c r="DH146" s="103"/>
      <c r="DI146" s="103"/>
      <c r="DJ146" s="103"/>
      <c r="DK146" s="103"/>
      <c r="DL146" s="103"/>
      <c r="DM146" s="103"/>
      <c r="DN146" s="103"/>
      <c r="DO146" s="103"/>
      <c r="DP146" s="103"/>
      <c r="DQ146" s="103"/>
      <c r="DR146" s="103"/>
      <c r="DS146" s="103"/>
      <c r="DT146" s="103"/>
      <c r="DU146" s="103"/>
      <c r="DV146" s="103"/>
      <c r="DW146" s="103"/>
      <c r="DX146" s="103"/>
      <c r="DY146" s="103"/>
      <c r="DZ146" s="103"/>
      <c r="EA146" s="103"/>
      <c r="EB146" s="103"/>
      <c r="EC146" s="103"/>
      <c r="ED146" s="103"/>
      <c r="EE146" s="103"/>
      <c r="EF146" s="103"/>
      <c r="EG146" s="103"/>
      <c r="EH146" s="103"/>
      <c r="EI146" s="103"/>
      <c r="EJ146" s="103"/>
      <c r="EK146" s="103"/>
      <c r="EL146" s="103"/>
      <c r="EM146" s="103"/>
      <c r="EN146" s="103"/>
      <c r="EO146" s="103"/>
      <c r="EP146" s="103"/>
      <c r="EQ146" s="103"/>
      <c r="ER146" s="103"/>
      <c r="ES146" s="103"/>
      <c r="ET146" s="103"/>
      <c r="EU146" s="103"/>
      <c r="EV146" s="103"/>
      <c r="EW146" s="103"/>
      <c r="EX146" s="103"/>
      <c r="EY146" s="103"/>
      <c r="EZ146" s="103"/>
      <c r="FA146" s="103"/>
      <c r="FB146" s="103"/>
      <c r="FC146" s="103"/>
      <c r="FD146" s="103"/>
      <c r="FE146" s="103"/>
      <c r="FF146" s="103"/>
      <c r="FG146" s="103"/>
      <c r="FH146" s="103"/>
      <c r="FI146" s="103"/>
      <c r="FJ146" s="103"/>
      <c r="FK146" s="103"/>
      <c r="FL146" s="103"/>
      <c r="FM146" s="103"/>
      <c r="FN146" s="103"/>
      <c r="FO146" s="103"/>
      <c r="FP146" s="103"/>
      <c r="FQ146" s="103"/>
      <c r="FR146" s="103"/>
      <c r="FS146" s="103"/>
      <c r="FT146" s="103"/>
      <c r="FU146" s="103"/>
      <c r="FV146" s="103"/>
      <c r="FW146" s="103"/>
      <c r="FX146" s="103"/>
      <c r="FY146" s="103"/>
      <c r="FZ146" s="103"/>
      <c r="GA146" s="103"/>
      <c r="GB146" s="103"/>
      <c r="GC146" s="103"/>
      <c r="GD146" s="103"/>
      <c r="GE146" s="103"/>
      <c r="GF146" s="103"/>
      <c r="GG146" s="103"/>
      <c r="GH146" s="103"/>
      <c r="GI146" s="103"/>
      <c r="GJ146" s="103"/>
      <c r="GK146" s="103"/>
      <c r="GL146" s="103"/>
      <c r="GM146" s="103"/>
      <c r="GN146" s="103"/>
      <c r="GO146" s="103"/>
      <c r="GP146" s="103"/>
      <c r="GQ146" s="103"/>
      <c r="GR146" s="103"/>
      <c r="GS146" s="103"/>
      <c r="GT146" s="103"/>
      <c r="GU146" s="103"/>
      <c r="GV146" s="103"/>
      <c r="GW146" s="103"/>
      <c r="GX146" s="103"/>
      <c r="GY146" s="103"/>
      <c r="GZ146" s="103"/>
      <c r="HA146" s="103"/>
      <c r="HB146" s="103"/>
      <c r="HC146" s="103"/>
      <c r="HD146" s="103"/>
      <c r="HE146" s="103"/>
      <c r="HF146" s="103"/>
      <c r="HG146" s="103"/>
      <c r="HH146" s="103"/>
      <c r="HI146" s="103"/>
      <c r="HJ146" s="103"/>
      <c r="HK146" s="103"/>
      <c r="HL146" s="103"/>
      <c r="HM146" s="103"/>
      <c r="HN146" s="103"/>
      <c r="HO146" s="103"/>
      <c r="HP146" s="103"/>
      <c r="HQ146" s="103"/>
      <c r="HR146" s="103"/>
      <c r="HS146" s="103"/>
      <c r="HT146" s="103"/>
      <c r="HU146" s="103"/>
      <c r="HV146" s="103"/>
      <c r="HW146" s="103"/>
      <c r="HX146" s="103"/>
      <c r="HY146" s="103"/>
      <c r="HZ146" s="103"/>
      <c r="IA146" s="103"/>
      <c r="IB146" s="103"/>
      <c r="IC146" s="103"/>
      <c r="ID146" s="103"/>
      <c r="IE146" s="103"/>
      <c r="IF146" s="103"/>
      <c r="IG146" s="103"/>
      <c r="IH146" s="103"/>
      <c r="II146" s="103"/>
      <c r="IJ146" s="103"/>
      <c r="IK146" s="103"/>
      <c r="IL146" s="103"/>
      <c r="IM146" s="103"/>
      <c r="IN146" s="103"/>
      <c r="IO146" s="103"/>
      <c r="IP146" s="103"/>
      <c r="IQ146" s="103"/>
      <c r="IR146" s="103"/>
      <c r="IS146" s="103"/>
      <c r="IT146" s="103"/>
      <c r="IU146" s="103"/>
      <c r="IV146" s="103"/>
      <c r="IW146" s="103"/>
      <c r="IX146" s="103"/>
      <c r="IY146" s="103"/>
      <c r="IZ146" s="103"/>
      <c r="JA146" s="103"/>
      <c r="JB146" s="103"/>
      <c r="JC146" s="103"/>
      <c r="JD146" s="103"/>
      <c r="JE146" s="103"/>
      <c r="JF146" s="103"/>
      <c r="JG146" s="103"/>
      <c r="JH146" s="103"/>
      <c r="JI146" s="103"/>
      <c r="JJ146" s="103"/>
      <c r="JK146" s="103"/>
      <c r="JL146" s="103"/>
      <c r="JM146" s="103"/>
      <c r="JN146" s="103"/>
      <c r="JO146" s="103"/>
      <c r="JP146" s="103"/>
      <c r="JQ146" s="103"/>
      <c r="JR146" s="103"/>
      <c r="JS146" s="103"/>
      <c r="JT146" s="103"/>
      <c r="JU146" s="103"/>
      <c r="JV146" s="103"/>
      <c r="JW146" s="103"/>
      <c r="JX146" s="103"/>
      <c r="JY146" s="103"/>
      <c r="JZ146" s="103"/>
      <c r="KA146" s="103"/>
      <c r="KB146" s="103"/>
      <c r="KC146" s="103"/>
      <c r="KD146" s="103"/>
      <c r="KE146" s="103"/>
      <c r="KF146" s="103"/>
      <c r="KG146" s="103"/>
      <c r="KH146" s="103"/>
      <c r="KI146" s="103"/>
      <c r="KJ146" s="103"/>
      <c r="KK146" s="103"/>
      <c r="KL146" s="103"/>
      <c r="KM146" s="103"/>
      <c r="KN146" s="103"/>
      <c r="KO146" s="103"/>
      <c r="KP146" s="103"/>
      <c r="KQ146" s="103"/>
      <c r="KR146" s="103"/>
      <c r="KS146" s="103"/>
      <c r="KT146" s="103"/>
      <c r="KU146" s="103"/>
      <c r="KV146" s="103"/>
      <c r="KW146" s="103"/>
      <c r="KX146" s="103"/>
      <c r="KY146" s="103"/>
      <c r="KZ146" s="103"/>
      <c r="LA146" s="103"/>
      <c r="LB146" s="103"/>
      <c r="LC146" s="103"/>
      <c r="LD146" s="103"/>
      <c r="LE146" s="103"/>
      <c r="LF146" s="103"/>
      <c r="LG146" s="103"/>
      <c r="LH146" s="103"/>
      <c r="LI146" s="103"/>
      <c r="LJ146" s="103"/>
      <c r="LK146" s="103"/>
      <c r="LL146" s="103"/>
      <c r="LM146" s="103"/>
      <c r="LN146" s="103"/>
      <c r="LO146" s="103"/>
      <c r="LP146" s="103"/>
      <c r="LQ146" s="103"/>
      <c r="LR146" s="103"/>
      <c r="LS146" s="103"/>
      <c r="LT146" s="103"/>
      <c r="LU146" s="103"/>
      <c r="LV146" s="103"/>
      <c r="LW146" s="103"/>
      <c r="LX146" s="103"/>
      <c r="LY146" s="103"/>
      <c r="LZ146" s="103"/>
      <c r="MA146" s="103"/>
      <c r="MB146" s="103"/>
      <c r="MC146" s="103"/>
      <c r="MD146" s="103"/>
      <c r="ME146" s="103"/>
      <c r="MF146" s="103"/>
      <c r="MG146" s="103"/>
      <c r="MH146" s="103"/>
      <c r="MI146" s="103"/>
      <c r="MJ146" s="103"/>
      <c r="MK146" s="103"/>
      <c r="ML146" s="103"/>
      <c r="MM146" s="103"/>
      <c r="MN146" s="103"/>
      <c r="MO146" s="103"/>
      <c r="MP146" s="103"/>
      <c r="MQ146" s="103"/>
      <c r="MR146" s="103"/>
      <c r="MS146" s="103"/>
      <c r="MT146" s="103"/>
      <c r="MU146" s="103"/>
      <c r="MV146" s="103"/>
      <c r="MW146" s="103"/>
      <c r="MX146" s="103"/>
      <c r="MY146" s="103"/>
      <c r="MZ146" s="103"/>
      <c r="NA146" s="103"/>
      <c r="NB146" s="103"/>
      <c r="NC146" s="103"/>
      <c r="ND146" s="103"/>
      <c r="NE146" s="103"/>
      <c r="NF146" s="103"/>
      <c r="NG146" s="103"/>
      <c r="NH146" s="103"/>
      <c r="NI146" s="103"/>
      <c r="NJ146" s="103"/>
      <c r="NK146" s="103"/>
      <c r="NL146" s="103"/>
      <c r="NM146" s="103"/>
      <c r="NN146" s="103"/>
      <c r="NO146" s="103"/>
      <c r="NP146" s="103"/>
      <c r="NQ146" s="103"/>
      <c r="NR146" s="103"/>
      <c r="NS146" s="103"/>
      <c r="NT146" s="103"/>
      <c r="NU146" s="103"/>
      <c r="NV146" s="103"/>
      <c r="NW146" s="103"/>
      <c r="NX146" s="103"/>
      <c r="NY146" s="103"/>
      <c r="NZ146" s="103"/>
      <c r="OA146" s="103"/>
      <c r="OB146" s="103"/>
      <c r="OC146" s="103"/>
      <c r="OD146" s="103"/>
      <c r="OE146" s="103"/>
      <c r="OF146" s="103"/>
      <c r="OG146" s="103"/>
      <c r="OH146" s="103"/>
      <c r="OI146" s="103"/>
      <c r="OJ146" s="103"/>
      <c r="OK146" s="103"/>
      <c r="OL146" s="103"/>
      <c r="OM146" s="103"/>
      <c r="ON146" s="103"/>
      <c r="OO146" s="103"/>
      <c r="OP146" s="103"/>
      <c r="OQ146" s="103"/>
      <c r="OR146" s="103"/>
      <c r="OS146" s="103"/>
      <c r="OT146" s="103"/>
      <c r="OU146" s="103"/>
      <c r="OV146" s="103"/>
      <c r="OW146" s="103"/>
      <c r="OX146" s="103"/>
      <c r="OY146" s="103"/>
      <c r="OZ146" s="103"/>
      <c r="PA146" s="103"/>
      <c r="PB146" s="103"/>
      <c r="PC146" s="103"/>
      <c r="PD146" s="103"/>
      <c r="PE146" s="103"/>
      <c r="PF146" s="103"/>
      <c r="PG146" s="103"/>
      <c r="PH146" s="103"/>
      <c r="PI146" s="103"/>
      <c r="PJ146" s="103"/>
      <c r="PK146" s="103"/>
      <c r="PL146" s="103"/>
      <c r="PM146" s="103"/>
      <c r="PN146" s="103"/>
      <c r="PO146" s="103"/>
      <c r="PP146" s="103"/>
      <c r="PQ146" s="103"/>
      <c r="PR146" s="103"/>
      <c r="PS146" s="103"/>
      <c r="PT146" s="103"/>
      <c r="PU146" s="103"/>
      <c r="PV146" s="103"/>
      <c r="PW146" s="103"/>
      <c r="PX146" s="103"/>
      <c r="PY146" s="103"/>
      <c r="PZ146" s="103"/>
      <c r="QA146" s="103"/>
      <c r="QB146" s="103"/>
      <c r="QC146" s="103"/>
      <c r="QD146" s="103"/>
      <c r="QE146" s="103"/>
      <c r="QF146" s="103"/>
      <c r="QG146" s="103"/>
      <c r="QH146" s="103"/>
      <c r="QI146" s="103"/>
      <c r="QJ146" s="103"/>
      <c r="QK146" s="103"/>
      <c r="QL146" s="103"/>
      <c r="QM146" s="103"/>
      <c r="QN146" s="103"/>
      <c r="QO146" s="103"/>
      <c r="QP146" s="103"/>
      <c r="QQ146" s="103"/>
      <c r="QR146" s="103"/>
      <c r="QS146" s="103"/>
      <c r="QT146" s="103"/>
      <c r="QU146" s="103"/>
      <c r="QV146" s="103"/>
      <c r="QW146" s="103"/>
      <c r="QX146" s="103"/>
      <c r="QY146" s="103"/>
      <c r="QZ146" s="103"/>
      <c r="RA146" s="103"/>
      <c r="RB146" s="103"/>
      <c r="RC146" s="103"/>
      <c r="RD146" s="103"/>
      <c r="RE146" s="103"/>
      <c r="RF146" s="103"/>
      <c r="RG146" s="103"/>
      <c r="RH146" s="103"/>
      <c r="RI146" s="103"/>
      <c r="RJ146" s="103"/>
      <c r="RK146" s="103"/>
      <c r="RL146" s="103"/>
      <c r="RM146" s="103"/>
      <c r="RN146" s="103"/>
      <c r="RO146" s="103"/>
      <c r="RP146" s="103"/>
      <c r="RQ146" s="103"/>
      <c r="RR146" s="103"/>
      <c r="RS146" s="103"/>
      <c r="RT146" s="103"/>
      <c r="RU146" s="103"/>
      <c r="RV146" s="103"/>
      <c r="RW146" s="103"/>
      <c r="RX146" s="103"/>
      <c r="RY146" s="103"/>
      <c r="RZ146" s="103"/>
      <c r="SA146" s="103"/>
      <c r="SB146" s="103"/>
      <c r="SC146" s="103"/>
      <c r="SD146" s="103"/>
      <c r="SE146" s="103"/>
      <c r="SF146" s="103"/>
      <c r="SG146" s="103"/>
      <c r="SH146" s="103"/>
      <c r="SI146" s="103"/>
      <c r="SJ146" s="103"/>
    </row>
    <row r="147" spans="1:504" s="104" customFormat="1" ht="15">
      <c r="A147" s="2"/>
      <c r="B147" s="32"/>
      <c r="C147" s="3"/>
      <c r="D147" s="11"/>
      <c r="E147" s="12"/>
      <c r="F147" s="12"/>
      <c r="G147" s="12"/>
      <c r="H147" s="12"/>
      <c r="I147" s="9" t="e">
        <f t="shared" si="51"/>
        <v>#DIV/0!</v>
      </c>
      <c r="J147" s="9" t="e">
        <f t="shared" si="52"/>
        <v>#DIV/0!</v>
      </c>
      <c r="K147" s="84"/>
      <c r="L147" s="84"/>
      <c r="M147" s="85"/>
      <c r="N147" s="16" t="e">
        <f t="shared" si="42"/>
        <v>#DIV/0!</v>
      </c>
      <c r="O147" s="103"/>
      <c r="P147" s="209"/>
      <c r="Q147" s="103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3"/>
      <c r="AC147" s="103"/>
      <c r="AD147" s="103"/>
      <c r="AE147" s="103"/>
      <c r="AF147" s="103"/>
      <c r="AG147" s="103"/>
      <c r="AH147" s="103"/>
      <c r="AI147" s="103"/>
      <c r="AJ147" s="103"/>
      <c r="AK147" s="103"/>
      <c r="AL147" s="103"/>
      <c r="AM147" s="103"/>
      <c r="AN147" s="103"/>
      <c r="AO147" s="103"/>
      <c r="AP147" s="103"/>
      <c r="AQ147" s="103"/>
      <c r="AR147" s="103"/>
      <c r="AS147" s="103"/>
      <c r="AT147" s="103"/>
      <c r="AU147" s="103"/>
      <c r="AV147" s="103"/>
      <c r="AW147" s="103"/>
      <c r="AX147" s="103"/>
      <c r="AY147" s="103"/>
      <c r="AZ147" s="103"/>
      <c r="BA147" s="103"/>
      <c r="BB147" s="103"/>
      <c r="BC147" s="103"/>
      <c r="BD147" s="103"/>
      <c r="BE147" s="103"/>
      <c r="BF147" s="103"/>
      <c r="BG147" s="103"/>
      <c r="BH147" s="103"/>
      <c r="BI147" s="103"/>
      <c r="BJ147" s="103"/>
      <c r="BK147" s="103"/>
      <c r="BL147" s="103"/>
      <c r="BM147" s="103"/>
      <c r="BN147" s="103"/>
      <c r="BO147" s="103"/>
      <c r="BP147" s="103"/>
      <c r="BQ147" s="103"/>
      <c r="BR147" s="103"/>
      <c r="BS147" s="103"/>
      <c r="BT147" s="103"/>
      <c r="BU147" s="103"/>
      <c r="BV147" s="103"/>
      <c r="BW147" s="103"/>
      <c r="BX147" s="103"/>
      <c r="BY147" s="103"/>
      <c r="BZ147" s="103"/>
      <c r="CA147" s="103"/>
      <c r="CB147" s="103"/>
      <c r="CC147" s="103"/>
      <c r="CD147" s="103"/>
      <c r="CE147" s="103"/>
      <c r="CF147" s="103"/>
      <c r="CG147" s="103"/>
      <c r="CH147" s="103"/>
      <c r="CI147" s="103"/>
      <c r="CJ147" s="103"/>
      <c r="CK147" s="103"/>
      <c r="CL147" s="103"/>
      <c r="CM147" s="103"/>
      <c r="CN147" s="103"/>
      <c r="CO147" s="103"/>
      <c r="CP147" s="103"/>
      <c r="CQ147" s="103"/>
      <c r="CR147" s="103"/>
      <c r="CS147" s="103"/>
      <c r="CT147" s="103"/>
      <c r="CU147" s="103"/>
      <c r="CV147" s="103"/>
      <c r="CW147" s="103"/>
      <c r="CX147" s="103"/>
      <c r="CY147" s="103"/>
      <c r="CZ147" s="103"/>
      <c r="DA147" s="103"/>
      <c r="DB147" s="103"/>
      <c r="DC147" s="103"/>
      <c r="DD147" s="103"/>
      <c r="DE147" s="103"/>
      <c r="DF147" s="103"/>
      <c r="DG147" s="103"/>
      <c r="DH147" s="103"/>
      <c r="DI147" s="103"/>
      <c r="DJ147" s="103"/>
      <c r="DK147" s="103"/>
      <c r="DL147" s="103"/>
      <c r="DM147" s="103"/>
      <c r="DN147" s="103"/>
      <c r="DO147" s="103"/>
      <c r="DP147" s="103"/>
      <c r="DQ147" s="103"/>
      <c r="DR147" s="103"/>
      <c r="DS147" s="103"/>
      <c r="DT147" s="103"/>
      <c r="DU147" s="103"/>
      <c r="DV147" s="103"/>
      <c r="DW147" s="103"/>
      <c r="DX147" s="103"/>
      <c r="DY147" s="103"/>
      <c r="DZ147" s="103"/>
      <c r="EA147" s="103"/>
      <c r="EB147" s="103"/>
      <c r="EC147" s="103"/>
      <c r="ED147" s="103"/>
      <c r="EE147" s="103"/>
      <c r="EF147" s="103"/>
      <c r="EG147" s="103"/>
      <c r="EH147" s="103"/>
      <c r="EI147" s="103"/>
      <c r="EJ147" s="103"/>
      <c r="EK147" s="103"/>
      <c r="EL147" s="103"/>
      <c r="EM147" s="103"/>
      <c r="EN147" s="103"/>
      <c r="EO147" s="103"/>
      <c r="EP147" s="103"/>
      <c r="EQ147" s="103"/>
      <c r="ER147" s="103"/>
      <c r="ES147" s="103"/>
      <c r="ET147" s="103"/>
      <c r="EU147" s="103"/>
      <c r="EV147" s="103"/>
      <c r="EW147" s="103"/>
      <c r="EX147" s="103"/>
      <c r="EY147" s="103"/>
      <c r="EZ147" s="103"/>
      <c r="FA147" s="103"/>
      <c r="FB147" s="103"/>
      <c r="FC147" s="103"/>
      <c r="FD147" s="103"/>
      <c r="FE147" s="103"/>
      <c r="FF147" s="103"/>
      <c r="FG147" s="103"/>
      <c r="FH147" s="103"/>
      <c r="FI147" s="103"/>
      <c r="FJ147" s="103"/>
      <c r="FK147" s="103"/>
      <c r="FL147" s="103"/>
      <c r="FM147" s="103"/>
      <c r="FN147" s="103"/>
      <c r="FO147" s="103"/>
      <c r="FP147" s="103"/>
      <c r="FQ147" s="103"/>
      <c r="FR147" s="103"/>
      <c r="FS147" s="103"/>
      <c r="FT147" s="103"/>
      <c r="FU147" s="103"/>
      <c r="FV147" s="103"/>
      <c r="FW147" s="103"/>
      <c r="FX147" s="103"/>
      <c r="FY147" s="103"/>
      <c r="FZ147" s="103"/>
      <c r="GA147" s="103"/>
      <c r="GB147" s="103"/>
      <c r="GC147" s="103"/>
      <c r="GD147" s="103"/>
      <c r="GE147" s="103"/>
      <c r="GF147" s="103"/>
      <c r="GG147" s="103"/>
      <c r="GH147" s="103"/>
      <c r="GI147" s="103"/>
      <c r="GJ147" s="103"/>
      <c r="GK147" s="103"/>
      <c r="GL147" s="103"/>
      <c r="GM147" s="103"/>
      <c r="GN147" s="103"/>
      <c r="GO147" s="103"/>
      <c r="GP147" s="103"/>
      <c r="GQ147" s="103"/>
      <c r="GR147" s="103"/>
      <c r="GS147" s="103"/>
      <c r="GT147" s="103"/>
      <c r="GU147" s="103"/>
      <c r="GV147" s="103"/>
      <c r="GW147" s="103"/>
      <c r="GX147" s="103"/>
      <c r="GY147" s="103"/>
      <c r="GZ147" s="103"/>
      <c r="HA147" s="103"/>
      <c r="HB147" s="103"/>
      <c r="HC147" s="103"/>
      <c r="HD147" s="103"/>
      <c r="HE147" s="103"/>
      <c r="HF147" s="103"/>
      <c r="HG147" s="103"/>
      <c r="HH147" s="103"/>
      <c r="HI147" s="103"/>
      <c r="HJ147" s="103"/>
      <c r="HK147" s="103"/>
      <c r="HL147" s="103"/>
      <c r="HM147" s="103"/>
      <c r="HN147" s="103"/>
      <c r="HO147" s="103"/>
      <c r="HP147" s="103"/>
      <c r="HQ147" s="103"/>
      <c r="HR147" s="103"/>
      <c r="HS147" s="103"/>
      <c r="HT147" s="103"/>
      <c r="HU147" s="103"/>
      <c r="HV147" s="103"/>
      <c r="HW147" s="103"/>
      <c r="HX147" s="103"/>
      <c r="HY147" s="103"/>
      <c r="HZ147" s="103"/>
      <c r="IA147" s="103"/>
      <c r="IB147" s="103"/>
      <c r="IC147" s="103"/>
      <c r="ID147" s="103"/>
      <c r="IE147" s="103"/>
      <c r="IF147" s="103"/>
      <c r="IG147" s="103"/>
      <c r="IH147" s="103"/>
      <c r="II147" s="103"/>
      <c r="IJ147" s="103"/>
      <c r="IK147" s="103"/>
      <c r="IL147" s="103"/>
      <c r="IM147" s="103"/>
      <c r="IN147" s="103"/>
      <c r="IO147" s="103"/>
      <c r="IP147" s="103"/>
      <c r="IQ147" s="103"/>
      <c r="IR147" s="103"/>
      <c r="IS147" s="103"/>
      <c r="IT147" s="103"/>
      <c r="IU147" s="103"/>
      <c r="IV147" s="103"/>
      <c r="IW147" s="103"/>
      <c r="IX147" s="103"/>
      <c r="IY147" s="103"/>
      <c r="IZ147" s="103"/>
      <c r="JA147" s="103"/>
      <c r="JB147" s="103"/>
      <c r="JC147" s="103"/>
      <c r="JD147" s="103"/>
      <c r="JE147" s="103"/>
      <c r="JF147" s="103"/>
      <c r="JG147" s="103"/>
      <c r="JH147" s="103"/>
      <c r="JI147" s="103"/>
      <c r="JJ147" s="103"/>
      <c r="JK147" s="103"/>
      <c r="JL147" s="103"/>
      <c r="JM147" s="103"/>
      <c r="JN147" s="103"/>
      <c r="JO147" s="103"/>
      <c r="JP147" s="103"/>
      <c r="JQ147" s="103"/>
      <c r="JR147" s="103"/>
      <c r="JS147" s="103"/>
      <c r="JT147" s="103"/>
      <c r="JU147" s="103"/>
      <c r="JV147" s="103"/>
      <c r="JW147" s="103"/>
      <c r="JX147" s="103"/>
      <c r="JY147" s="103"/>
      <c r="JZ147" s="103"/>
      <c r="KA147" s="103"/>
      <c r="KB147" s="103"/>
      <c r="KC147" s="103"/>
      <c r="KD147" s="103"/>
      <c r="KE147" s="103"/>
      <c r="KF147" s="103"/>
      <c r="KG147" s="103"/>
      <c r="KH147" s="103"/>
      <c r="KI147" s="103"/>
      <c r="KJ147" s="103"/>
      <c r="KK147" s="103"/>
      <c r="KL147" s="103"/>
      <c r="KM147" s="103"/>
      <c r="KN147" s="103"/>
      <c r="KO147" s="103"/>
      <c r="KP147" s="103"/>
      <c r="KQ147" s="103"/>
      <c r="KR147" s="103"/>
      <c r="KS147" s="103"/>
      <c r="KT147" s="103"/>
      <c r="KU147" s="103"/>
      <c r="KV147" s="103"/>
      <c r="KW147" s="103"/>
      <c r="KX147" s="103"/>
      <c r="KY147" s="103"/>
      <c r="KZ147" s="103"/>
      <c r="LA147" s="103"/>
      <c r="LB147" s="103"/>
      <c r="LC147" s="103"/>
      <c r="LD147" s="103"/>
      <c r="LE147" s="103"/>
      <c r="LF147" s="103"/>
      <c r="LG147" s="103"/>
      <c r="LH147" s="103"/>
      <c r="LI147" s="103"/>
      <c r="LJ147" s="103"/>
      <c r="LK147" s="103"/>
      <c r="LL147" s="103"/>
      <c r="LM147" s="103"/>
      <c r="LN147" s="103"/>
      <c r="LO147" s="103"/>
      <c r="LP147" s="103"/>
      <c r="LQ147" s="103"/>
      <c r="LR147" s="103"/>
      <c r="LS147" s="103"/>
      <c r="LT147" s="103"/>
      <c r="LU147" s="103"/>
      <c r="LV147" s="103"/>
      <c r="LW147" s="103"/>
      <c r="LX147" s="103"/>
      <c r="LY147" s="103"/>
      <c r="LZ147" s="103"/>
      <c r="MA147" s="103"/>
      <c r="MB147" s="103"/>
      <c r="MC147" s="103"/>
      <c r="MD147" s="103"/>
      <c r="ME147" s="103"/>
      <c r="MF147" s="103"/>
      <c r="MG147" s="103"/>
      <c r="MH147" s="103"/>
      <c r="MI147" s="103"/>
      <c r="MJ147" s="103"/>
      <c r="MK147" s="103"/>
      <c r="ML147" s="103"/>
      <c r="MM147" s="103"/>
      <c r="MN147" s="103"/>
      <c r="MO147" s="103"/>
      <c r="MP147" s="103"/>
      <c r="MQ147" s="103"/>
      <c r="MR147" s="103"/>
      <c r="MS147" s="103"/>
      <c r="MT147" s="103"/>
      <c r="MU147" s="103"/>
      <c r="MV147" s="103"/>
      <c r="MW147" s="103"/>
      <c r="MX147" s="103"/>
      <c r="MY147" s="103"/>
      <c r="MZ147" s="103"/>
      <c r="NA147" s="103"/>
      <c r="NB147" s="103"/>
      <c r="NC147" s="103"/>
      <c r="ND147" s="103"/>
      <c r="NE147" s="103"/>
      <c r="NF147" s="103"/>
      <c r="NG147" s="103"/>
      <c r="NH147" s="103"/>
      <c r="NI147" s="103"/>
      <c r="NJ147" s="103"/>
      <c r="NK147" s="103"/>
      <c r="NL147" s="103"/>
      <c r="NM147" s="103"/>
      <c r="NN147" s="103"/>
      <c r="NO147" s="103"/>
      <c r="NP147" s="103"/>
      <c r="NQ147" s="103"/>
      <c r="NR147" s="103"/>
      <c r="NS147" s="103"/>
      <c r="NT147" s="103"/>
      <c r="NU147" s="103"/>
      <c r="NV147" s="103"/>
      <c r="NW147" s="103"/>
      <c r="NX147" s="103"/>
      <c r="NY147" s="103"/>
      <c r="NZ147" s="103"/>
      <c r="OA147" s="103"/>
      <c r="OB147" s="103"/>
      <c r="OC147" s="103"/>
      <c r="OD147" s="103"/>
      <c r="OE147" s="103"/>
      <c r="OF147" s="103"/>
      <c r="OG147" s="103"/>
      <c r="OH147" s="103"/>
      <c r="OI147" s="103"/>
      <c r="OJ147" s="103"/>
      <c r="OK147" s="103"/>
      <c r="OL147" s="103"/>
      <c r="OM147" s="103"/>
      <c r="ON147" s="103"/>
      <c r="OO147" s="103"/>
      <c r="OP147" s="103"/>
      <c r="OQ147" s="103"/>
      <c r="OR147" s="103"/>
      <c r="OS147" s="103"/>
      <c r="OT147" s="103"/>
      <c r="OU147" s="103"/>
      <c r="OV147" s="103"/>
      <c r="OW147" s="103"/>
      <c r="OX147" s="103"/>
      <c r="OY147" s="103"/>
      <c r="OZ147" s="103"/>
      <c r="PA147" s="103"/>
      <c r="PB147" s="103"/>
      <c r="PC147" s="103"/>
      <c r="PD147" s="103"/>
      <c r="PE147" s="103"/>
      <c r="PF147" s="103"/>
      <c r="PG147" s="103"/>
      <c r="PH147" s="103"/>
      <c r="PI147" s="103"/>
      <c r="PJ147" s="103"/>
      <c r="PK147" s="103"/>
      <c r="PL147" s="103"/>
      <c r="PM147" s="103"/>
      <c r="PN147" s="103"/>
      <c r="PO147" s="103"/>
      <c r="PP147" s="103"/>
      <c r="PQ147" s="103"/>
      <c r="PR147" s="103"/>
      <c r="PS147" s="103"/>
      <c r="PT147" s="103"/>
      <c r="PU147" s="103"/>
      <c r="PV147" s="103"/>
      <c r="PW147" s="103"/>
      <c r="PX147" s="103"/>
      <c r="PY147" s="103"/>
      <c r="PZ147" s="103"/>
      <c r="QA147" s="103"/>
      <c r="QB147" s="103"/>
      <c r="QC147" s="103"/>
      <c r="QD147" s="103"/>
      <c r="QE147" s="103"/>
      <c r="QF147" s="103"/>
      <c r="QG147" s="103"/>
      <c r="QH147" s="103"/>
      <c r="QI147" s="103"/>
      <c r="QJ147" s="103"/>
      <c r="QK147" s="103"/>
      <c r="QL147" s="103"/>
      <c r="QM147" s="103"/>
      <c r="QN147" s="103"/>
      <c r="QO147" s="103"/>
      <c r="QP147" s="103"/>
      <c r="QQ147" s="103"/>
      <c r="QR147" s="103"/>
      <c r="QS147" s="103"/>
      <c r="QT147" s="103"/>
      <c r="QU147" s="103"/>
      <c r="QV147" s="103"/>
      <c r="QW147" s="103"/>
      <c r="QX147" s="103"/>
      <c r="QY147" s="103"/>
      <c r="QZ147" s="103"/>
      <c r="RA147" s="103"/>
      <c r="RB147" s="103"/>
      <c r="RC147" s="103"/>
      <c r="RD147" s="103"/>
      <c r="RE147" s="103"/>
      <c r="RF147" s="103"/>
      <c r="RG147" s="103"/>
      <c r="RH147" s="103"/>
      <c r="RI147" s="103"/>
      <c r="RJ147" s="103"/>
      <c r="RK147" s="103"/>
      <c r="RL147" s="103"/>
      <c r="RM147" s="103"/>
      <c r="RN147" s="103"/>
      <c r="RO147" s="103"/>
      <c r="RP147" s="103"/>
      <c r="RQ147" s="103"/>
      <c r="RR147" s="103"/>
      <c r="RS147" s="103"/>
      <c r="RT147" s="103"/>
      <c r="RU147" s="103"/>
      <c r="RV147" s="103"/>
      <c r="RW147" s="103"/>
      <c r="RX147" s="103"/>
      <c r="RY147" s="103"/>
      <c r="RZ147" s="103"/>
      <c r="SA147" s="103"/>
      <c r="SB147" s="103"/>
      <c r="SC147" s="103"/>
      <c r="SD147" s="103"/>
      <c r="SE147" s="103"/>
      <c r="SF147" s="103"/>
      <c r="SG147" s="103"/>
      <c r="SH147" s="103"/>
      <c r="SI147" s="103"/>
      <c r="SJ147" s="103"/>
    </row>
    <row r="148" spans="1:504" s="104" customFormat="1" ht="38.25">
      <c r="A148" s="2" t="s">
        <v>66</v>
      </c>
      <c r="B148" s="3">
        <f t="shared" ref="B148:H148" si="53">SUM(B150:B156)</f>
        <v>0</v>
      </c>
      <c r="C148" s="3">
        <f t="shared" si="53"/>
        <v>0</v>
      </c>
      <c r="D148" s="3">
        <f t="shared" si="53"/>
        <v>0</v>
      </c>
      <c r="E148" s="3">
        <f t="shared" si="53"/>
        <v>0</v>
      </c>
      <c r="F148" s="3">
        <f t="shared" si="53"/>
        <v>0</v>
      </c>
      <c r="G148" s="3">
        <f t="shared" si="53"/>
        <v>0</v>
      </c>
      <c r="H148" s="3">
        <f t="shared" si="53"/>
        <v>0</v>
      </c>
      <c r="I148" s="9" t="e">
        <f t="shared" si="38"/>
        <v>#DIV/0!</v>
      </c>
      <c r="J148" s="9" t="e">
        <f t="shared" si="40"/>
        <v>#DIV/0!</v>
      </c>
      <c r="K148" s="3">
        <f>SUM(K150:K156)</f>
        <v>0</v>
      </c>
      <c r="L148" s="3">
        <f>SUM(L150:L156)</f>
        <v>0</v>
      </c>
      <c r="M148" s="30">
        <f>SUM(M150:M156)</f>
        <v>0</v>
      </c>
      <c r="N148" s="16" t="e">
        <f t="shared" si="42"/>
        <v>#DIV/0!</v>
      </c>
      <c r="O148" s="103"/>
      <c r="P148" s="209"/>
      <c r="Q148" s="103"/>
      <c r="R148" s="103"/>
      <c r="S148" s="103"/>
      <c r="T148" s="103"/>
      <c r="U148" s="103"/>
      <c r="V148" s="103"/>
      <c r="W148" s="103"/>
      <c r="X148" s="103"/>
      <c r="Y148" s="103"/>
      <c r="Z148" s="103"/>
      <c r="AA148" s="103"/>
      <c r="AB148" s="103"/>
      <c r="AC148" s="103"/>
      <c r="AD148" s="103"/>
      <c r="AE148" s="103"/>
      <c r="AF148" s="103"/>
      <c r="AG148" s="103"/>
      <c r="AH148" s="103"/>
      <c r="AI148" s="103"/>
      <c r="AJ148" s="103"/>
      <c r="AK148" s="103"/>
      <c r="AL148" s="103"/>
      <c r="AM148" s="103"/>
      <c r="AN148" s="103"/>
      <c r="AO148" s="103"/>
      <c r="AP148" s="103"/>
      <c r="AQ148" s="103"/>
      <c r="AR148" s="103"/>
      <c r="AS148" s="103"/>
      <c r="AT148" s="103"/>
      <c r="AU148" s="103"/>
      <c r="AV148" s="103"/>
      <c r="AW148" s="103"/>
      <c r="AX148" s="103"/>
      <c r="AY148" s="103"/>
      <c r="AZ148" s="103"/>
      <c r="BA148" s="103"/>
      <c r="BB148" s="103"/>
      <c r="BC148" s="103"/>
      <c r="BD148" s="103"/>
      <c r="BE148" s="103"/>
      <c r="BF148" s="103"/>
      <c r="BG148" s="103"/>
      <c r="BH148" s="103"/>
      <c r="BI148" s="103"/>
      <c r="BJ148" s="103"/>
      <c r="BK148" s="103"/>
      <c r="BL148" s="103"/>
      <c r="BM148" s="103"/>
      <c r="BN148" s="103"/>
      <c r="BO148" s="103"/>
      <c r="BP148" s="103"/>
      <c r="BQ148" s="103"/>
      <c r="BR148" s="103"/>
      <c r="BS148" s="103"/>
      <c r="BT148" s="103"/>
      <c r="BU148" s="103"/>
      <c r="BV148" s="103"/>
      <c r="BW148" s="103"/>
      <c r="BX148" s="103"/>
      <c r="BY148" s="103"/>
      <c r="BZ148" s="103"/>
      <c r="CA148" s="103"/>
      <c r="CB148" s="103"/>
      <c r="CC148" s="103"/>
      <c r="CD148" s="103"/>
      <c r="CE148" s="103"/>
      <c r="CF148" s="103"/>
      <c r="CG148" s="103"/>
      <c r="CH148" s="103"/>
      <c r="CI148" s="103"/>
      <c r="CJ148" s="103"/>
      <c r="CK148" s="103"/>
      <c r="CL148" s="103"/>
      <c r="CM148" s="103"/>
      <c r="CN148" s="103"/>
      <c r="CO148" s="103"/>
      <c r="CP148" s="103"/>
      <c r="CQ148" s="103"/>
      <c r="CR148" s="103"/>
      <c r="CS148" s="103"/>
      <c r="CT148" s="103"/>
      <c r="CU148" s="103"/>
      <c r="CV148" s="103"/>
      <c r="CW148" s="103"/>
      <c r="CX148" s="103"/>
      <c r="CY148" s="103"/>
      <c r="CZ148" s="103"/>
      <c r="DA148" s="103"/>
      <c r="DB148" s="103"/>
      <c r="DC148" s="103"/>
      <c r="DD148" s="103"/>
      <c r="DE148" s="103"/>
      <c r="DF148" s="103"/>
      <c r="DG148" s="103"/>
      <c r="DH148" s="103"/>
      <c r="DI148" s="103"/>
      <c r="DJ148" s="103"/>
      <c r="DK148" s="103"/>
      <c r="DL148" s="103"/>
      <c r="DM148" s="103"/>
      <c r="DN148" s="103"/>
      <c r="DO148" s="103"/>
      <c r="DP148" s="103"/>
      <c r="DQ148" s="103"/>
      <c r="DR148" s="103"/>
      <c r="DS148" s="103"/>
      <c r="DT148" s="103"/>
      <c r="DU148" s="103"/>
      <c r="DV148" s="103"/>
      <c r="DW148" s="103"/>
      <c r="DX148" s="103"/>
      <c r="DY148" s="103"/>
      <c r="DZ148" s="103"/>
      <c r="EA148" s="103"/>
      <c r="EB148" s="103"/>
      <c r="EC148" s="103"/>
      <c r="ED148" s="103"/>
      <c r="EE148" s="103"/>
      <c r="EF148" s="103"/>
      <c r="EG148" s="103"/>
      <c r="EH148" s="103"/>
      <c r="EI148" s="103"/>
      <c r="EJ148" s="103"/>
      <c r="EK148" s="103"/>
      <c r="EL148" s="103"/>
      <c r="EM148" s="103"/>
      <c r="EN148" s="103"/>
      <c r="EO148" s="103"/>
      <c r="EP148" s="103"/>
      <c r="EQ148" s="103"/>
      <c r="ER148" s="103"/>
      <c r="ES148" s="103"/>
      <c r="ET148" s="103"/>
      <c r="EU148" s="103"/>
      <c r="EV148" s="103"/>
      <c r="EW148" s="103"/>
      <c r="EX148" s="103"/>
      <c r="EY148" s="103"/>
      <c r="EZ148" s="103"/>
      <c r="FA148" s="103"/>
      <c r="FB148" s="103"/>
      <c r="FC148" s="103"/>
      <c r="FD148" s="103"/>
      <c r="FE148" s="103"/>
      <c r="FF148" s="103"/>
      <c r="FG148" s="103"/>
      <c r="FH148" s="103"/>
      <c r="FI148" s="103"/>
      <c r="FJ148" s="103"/>
      <c r="FK148" s="103"/>
      <c r="FL148" s="103"/>
      <c r="FM148" s="103"/>
      <c r="FN148" s="103"/>
      <c r="FO148" s="103"/>
      <c r="FP148" s="103"/>
      <c r="FQ148" s="103"/>
      <c r="FR148" s="103"/>
      <c r="FS148" s="103"/>
      <c r="FT148" s="103"/>
      <c r="FU148" s="103"/>
      <c r="FV148" s="103"/>
      <c r="FW148" s="103"/>
      <c r="FX148" s="103"/>
      <c r="FY148" s="103"/>
      <c r="FZ148" s="103"/>
      <c r="GA148" s="103"/>
      <c r="GB148" s="103"/>
      <c r="GC148" s="103"/>
      <c r="GD148" s="103"/>
      <c r="GE148" s="103"/>
      <c r="GF148" s="103"/>
      <c r="GG148" s="103"/>
      <c r="GH148" s="103"/>
      <c r="GI148" s="103"/>
      <c r="GJ148" s="103"/>
      <c r="GK148" s="103"/>
      <c r="GL148" s="103"/>
      <c r="GM148" s="103"/>
      <c r="GN148" s="103"/>
      <c r="GO148" s="103"/>
      <c r="GP148" s="103"/>
      <c r="GQ148" s="103"/>
      <c r="GR148" s="103"/>
      <c r="GS148" s="103"/>
      <c r="GT148" s="103"/>
      <c r="GU148" s="103"/>
      <c r="GV148" s="103"/>
      <c r="GW148" s="103"/>
      <c r="GX148" s="103"/>
      <c r="GY148" s="103"/>
      <c r="GZ148" s="103"/>
      <c r="HA148" s="103"/>
      <c r="HB148" s="103"/>
      <c r="HC148" s="103"/>
      <c r="HD148" s="103"/>
      <c r="HE148" s="103"/>
      <c r="HF148" s="103"/>
      <c r="HG148" s="103"/>
      <c r="HH148" s="103"/>
      <c r="HI148" s="103"/>
      <c r="HJ148" s="103"/>
      <c r="HK148" s="103"/>
      <c r="HL148" s="103"/>
      <c r="HM148" s="103"/>
      <c r="HN148" s="103"/>
      <c r="HO148" s="103"/>
      <c r="HP148" s="103"/>
      <c r="HQ148" s="103"/>
      <c r="HR148" s="103"/>
      <c r="HS148" s="103"/>
      <c r="HT148" s="103"/>
      <c r="HU148" s="103"/>
      <c r="HV148" s="103"/>
      <c r="HW148" s="103"/>
      <c r="HX148" s="103"/>
      <c r="HY148" s="103"/>
      <c r="HZ148" s="103"/>
      <c r="IA148" s="103"/>
      <c r="IB148" s="103"/>
      <c r="IC148" s="103"/>
      <c r="ID148" s="103"/>
      <c r="IE148" s="103"/>
      <c r="IF148" s="103"/>
      <c r="IG148" s="103"/>
      <c r="IH148" s="103"/>
      <c r="II148" s="103"/>
      <c r="IJ148" s="103"/>
      <c r="IK148" s="103"/>
      <c r="IL148" s="103"/>
      <c r="IM148" s="103"/>
      <c r="IN148" s="103"/>
      <c r="IO148" s="103"/>
      <c r="IP148" s="103"/>
      <c r="IQ148" s="103"/>
      <c r="IR148" s="103"/>
      <c r="IS148" s="103"/>
      <c r="IT148" s="103"/>
      <c r="IU148" s="103"/>
      <c r="IV148" s="103"/>
      <c r="IW148" s="103"/>
      <c r="IX148" s="103"/>
      <c r="IY148" s="103"/>
      <c r="IZ148" s="103"/>
      <c r="JA148" s="103"/>
      <c r="JB148" s="103"/>
      <c r="JC148" s="103"/>
      <c r="JD148" s="103"/>
      <c r="JE148" s="103"/>
      <c r="JF148" s="103"/>
      <c r="JG148" s="103"/>
      <c r="JH148" s="103"/>
      <c r="JI148" s="103"/>
      <c r="JJ148" s="103"/>
      <c r="JK148" s="103"/>
      <c r="JL148" s="103"/>
      <c r="JM148" s="103"/>
      <c r="JN148" s="103"/>
      <c r="JO148" s="103"/>
      <c r="JP148" s="103"/>
      <c r="JQ148" s="103"/>
      <c r="JR148" s="103"/>
      <c r="JS148" s="103"/>
      <c r="JT148" s="103"/>
      <c r="JU148" s="103"/>
      <c r="JV148" s="103"/>
      <c r="JW148" s="103"/>
      <c r="JX148" s="103"/>
      <c r="JY148" s="103"/>
      <c r="JZ148" s="103"/>
      <c r="KA148" s="103"/>
      <c r="KB148" s="103"/>
      <c r="KC148" s="103"/>
      <c r="KD148" s="103"/>
      <c r="KE148" s="103"/>
      <c r="KF148" s="103"/>
      <c r="KG148" s="103"/>
      <c r="KH148" s="103"/>
      <c r="KI148" s="103"/>
      <c r="KJ148" s="103"/>
      <c r="KK148" s="103"/>
      <c r="KL148" s="103"/>
      <c r="KM148" s="103"/>
      <c r="KN148" s="103"/>
      <c r="KO148" s="103"/>
      <c r="KP148" s="103"/>
      <c r="KQ148" s="103"/>
      <c r="KR148" s="103"/>
      <c r="KS148" s="103"/>
      <c r="KT148" s="103"/>
      <c r="KU148" s="103"/>
      <c r="KV148" s="103"/>
      <c r="KW148" s="103"/>
      <c r="KX148" s="103"/>
      <c r="KY148" s="103"/>
      <c r="KZ148" s="103"/>
      <c r="LA148" s="103"/>
      <c r="LB148" s="103"/>
      <c r="LC148" s="103"/>
      <c r="LD148" s="103"/>
      <c r="LE148" s="103"/>
      <c r="LF148" s="103"/>
      <c r="LG148" s="103"/>
      <c r="LH148" s="103"/>
      <c r="LI148" s="103"/>
      <c r="LJ148" s="103"/>
      <c r="LK148" s="103"/>
      <c r="LL148" s="103"/>
      <c r="LM148" s="103"/>
      <c r="LN148" s="103"/>
      <c r="LO148" s="103"/>
      <c r="LP148" s="103"/>
      <c r="LQ148" s="103"/>
      <c r="LR148" s="103"/>
      <c r="LS148" s="103"/>
      <c r="LT148" s="103"/>
      <c r="LU148" s="103"/>
      <c r="LV148" s="103"/>
      <c r="LW148" s="103"/>
      <c r="LX148" s="103"/>
      <c r="LY148" s="103"/>
      <c r="LZ148" s="103"/>
      <c r="MA148" s="103"/>
      <c r="MB148" s="103"/>
      <c r="MC148" s="103"/>
      <c r="MD148" s="103"/>
      <c r="ME148" s="103"/>
      <c r="MF148" s="103"/>
      <c r="MG148" s="103"/>
      <c r="MH148" s="103"/>
      <c r="MI148" s="103"/>
      <c r="MJ148" s="103"/>
      <c r="MK148" s="103"/>
      <c r="ML148" s="103"/>
      <c r="MM148" s="103"/>
      <c r="MN148" s="103"/>
      <c r="MO148" s="103"/>
      <c r="MP148" s="103"/>
      <c r="MQ148" s="103"/>
      <c r="MR148" s="103"/>
      <c r="MS148" s="103"/>
      <c r="MT148" s="103"/>
      <c r="MU148" s="103"/>
      <c r="MV148" s="103"/>
      <c r="MW148" s="103"/>
      <c r="MX148" s="103"/>
      <c r="MY148" s="103"/>
      <c r="MZ148" s="103"/>
      <c r="NA148" s="103"/>
      <c r="NB148" s="103"/>
      <c r="NC148" s="103"/>
      <c r="ND148" s="103"/>
      <c r="NE148" s="103"/>
      <c r="NF148" s="103"/>
      <c r="NG148" s="103"/>
      <c r="NH148" s="103"/>
      <c r="NI148" s="103"/>
      <c r="NJ148" s="103"/>
      <c r="NK148" s="103"/>
      <c r="NL148" s="103"/>
      <c r="NM148" s="103"/>
      <c r="NN148" s="103"/>
      <c r="NO148" s="103"/>
      <c r="NP148" s="103"/>
      <c r="NQ148" s="103"/>
      <c r="NR148" s="103"/>
      <c r="NS148" s="103"/>
      <c r="NT148" s="103"/>
      <c r="NU148" s="103"/>
      <c r="NV148" s="103"/>
      <c r="NW148" s="103"/>
      <c r="NX148" s="103"/>
      <c r="NY148" s="103"/>
      <c r="NZ148" s="103"/>
      <c r="OA148" s="103"/>
      <c r="OB148" s="103"/>
      <c r="OC148" s="103"/>
      <c r="OD148" s="103"/>
      <c r="OE148" s="103"/>
      <c r="OF148" s="103"/>
      <c r="OG148" s="103"/>
      <c r="OH148" s="103"/>
      <c r="OI148" s="103"/>
      <c r="OJ148" s="103"/>
      <c r="OK148" s="103"/>
      <c r="OL148" s="103"/>
      <c r="OM148" s="103"/>
      <c r="ON148" s="103"/>
      <c r="OO148" s="103"/>
      <c r="OP148" s="103"/>
      <c r="OQ148" s="103"/>
      <c r="OR148" s="103"/>
      <c r="OS148" s="103"/>
      <c r="OT148" s="103"/>
      <c r="OU148" s="103"/>
      <c r="OV148" s="103"/>
      <c r="OW148" s="103"/>
      <c r="OX148" s="103"/>
      <c r="OY148" s="103"/>
      <c r="OZ148" s="103"/>
      <c r="PA148" s="103"/>
      <c r="PB148" s="103"/>
      <c r="PC148" s="103"/>
      <c r="PD148" s="103"/>
      <c r="PE148" s="103"/>
      <c r="PF148" s="103"/>
      <c r="PG148" s="103"/>
      <c r="PH148" s="103"/>
      <c r="PI148" s="103"/>
      <c r="PJ148" s="103"/>
      <c r="PK148" s="103"/>
      <c r="PL148" s="103"/>
      <c r="PM148" s="103"/>
      <c r="PN148" s="103"/>
      <c r="PO148" s="103"/>
      <c r="PP148" s="103"/>
      <c r="PQ148" s="103"/>
      <c r="PR148" s="103"/>
      <c r="PS148" s="103"/>
      <c r="PT148" s="103"/>
      <c r="PU148" s="103"/>
      <c r="PV148" s="103"/>
      <c r="PW148" s="103"/>
      <c r="PX148" s="103"/>
      <c r="PY148" s="103"/>
      <c r="PZ148" s="103"/>
      <c r="QA148" s="103"/>
      <c r="QB148" s="103"/>
      <c r="QC148" s="103"/>
      <c r="QD148" s="103"/>
      <c r="QE148" s="103"/>
      <c r="QF148" s="103"/>
      <c r="QG148" s="103"/>
      <c r="QH148" s="103"/>
      <c r="QI148" s="103"/>
      <c r="QJ148" s="103"/>
      <c r="QK148" s="103"/>
      <c r="QL148" s="103"/>
      <c r="QM148" s="103"/>
      <c r="QN148" s="103"/>
      <c r="QO148" s="103"/>
      <c r="QP148" s="103"/>
      <c r="QQ148" s="103"/>
      <c r="QR148" s="103"/>
      <c r="QS148" s="103"/>
      <c r="QT148" s="103"/>
      <c r="QU148" s="103"/>
      <c r="QV148" s="103"/>
      <c r="QW148" s="103"/>
      <c r="QX148" s="103"/>
      <c r="QY148" s="103"/>
      <c r="QZ148" s="103"/>
      <c r="RA148" s="103"/>
      <c r="RB148" s="103"/>
      <c r="RC148" s="103"/>
      <c r="RD148" s="103"/>
      <c r="RE148" s="103"/>
      <c r="RF148" s="103"/>
      <c r="RG148" s="103"/>
      <c r="RH148" s="103"/>
      <c r="RI148" s="103"/>
      <c r="RJ148" s="103"/>
      <c r="RK148" s="103"/>
      <c r="RL148" s="103"/>
      <c r="RM148" s="103"/>
      <c r="RN148" s="103"/>
      <c r="RO148" s="103"/>
      <c r="RP148" s="103"/>
      <c r="RQ148" s="103"/>
      <c r="RR148" s="103"/>
      <c r="RS148" s="103"/>
      <c r="RT148" s="103"/>
      <c r="RU148" s="103"/>
      <c r="RV148" s="103"/>
      <c r="RW148" s="103"/>
      <c r="RX148" s="103"/>
      <c r="RY148" s="103"/>
      <c r="RZ148" s="103"/>
      <c r="SA148" s="103"/>
      <c r="SB148" s="103"/>
      <c r="SC148" s="103"/>
      <c r="SD148" s="103"/>
      <c r="SE148" s="103"/>
      <c r="SF148" s="103"/>
      <c r="SG148" s="103"/>
      <c r="SH148" s="103"/>
      <c r="SI148" s="103"/>
      <c r="SJ148" s="103"/>
    </row>
    <row r="149" spans="1:504" s="104" customFormat="1" ht="25.5">
      <c r="A149" s="94" t="s">
        <v>64</v>
      </c>
      <c r="B149" s="32"/>
      <c r="C149" s="3"/>
      <c r="D149" s="11"/>
      <c r="E149" s="12"/>
      <c r="F149" s="12"/>
      <c r="G149" s="12"/>
      <c r="H149" s="12"/>
      <c r="I149" s="9"/>
      <c r="J149" s="9"/>
      <c r="K149" s="84"/>
      <c r="L149" s="84"/>
      <c r="M149" s="85"/>
      <c r="N149" s="16"/>
      <c r="O149" s="103"/>
      <c r="P149" s="209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  <c r="CK149" s="103"/>
      <c r="CL149" s="103"/>
      <c r="CM149" s="103"/>
      <c r="CN149" s="103"/>
      <c r="CO149" s="103"/>
      <c r="CP149" s="103"/>
      <c r="CQ149" s="103"/>
      <c r="CR149" s="103"/>
      <c r="CS149" s="103"/>
      <c r="CT149" s="103"/>
      <c r="CU149" s="103"/>
      <c r="CV149" s="103"/>
      <c r="CW149" s="103"/>
      <c r="CX149" s="103"/>
      <c r="CY149" s="103"/>
      <c r="CZ149" s="103"/>
      <c r="DA149" s="103"/>
      <c r="DB149" s="103"/>
      <c r="DC149" s="103"/>
      <c r="DD149" s="103"/>
      <c r="DE149" s="103"/>
      <c r="DF149" s="103"/>
      <c r="DG149" s="103"/>
      <c r="DH149" s="103"/>
      <c r="DI149" s="103"/>
      <c r="DJ149" s="103"/>
      <c r="DK149" s="103"/>
      <c r="DL149" s="103"/>
      <c r="DM149" s="103"/>
      <c r="DN149" s="103"/>
      <c r="DO149" s="103"/>
      <c r="DP149" s="103"/>
      <c r="DQ149" s="103"/>
      <c r="DR149" s="103"/>
      <c r="DS149" s="103"/>
      <c r="DT149" s="103"/>
      <c r="DU149" s="103"/>
      <c r="DV149" s="103"/>
      <c r="DW149" s="103"/>
      <c r="DX149" s="103"/>
      <c r="DY149" s="103"/>
      <c r="DZ149" s="103"/>
      <c r="EA149" s="103"/>
      <c r="EB149" s="103"/>
      <c r="EC149" s="103"/>
      <c r="ED149" s="103"/>
      <c r="EE149" s="103"/>
      <c r="EF149" s="103"/>
      <c r="EG149" s="103"/>
      <c r="EH149" s="103"/>
      <c r="EI149" s="103"/>
      <c r="EJ149" s="103"/>
      <c r="EK149" s="103"/>
      <c r="EL149" s="103"/>
      <c r="EM149" s="103"/>
      <c r="EN149" s="103"/>
      <c r="EO149" s="103"/>
      <c r="EP149" s="103"/>
      <c r="EQ149" s="103"/>
      <c r="ER149" s="103"/>
      <c r="ES149" s="103"/>
      <c r="ET149" s="103"/>
      <c r="EU149" s="103"/>
      <c r="EV149" s="103"/>
      <c r="EW149" s="103"/>
      <c r="EX149" s="103"/>
      <c r="EY149" s="103"/>
      <c r="EZ149" s="103"/>
      <c r="FA149" s="103"/>
      <c r="FB149" s="103"/>
      <c r="FC149" s="103"/>
      <c r="FD149" s="103"/>
      <c r="FE149" s="103"/>
      <c r="FF149" s="103"/>
      <c r="FG149" s="103"/>
      <c r="FH149" s="103"/>
      <c r="FI149" s="103"/>
      <c r="FJ149" s="103"/>
      <c r="FK149" s="103"/>
      <c r="FL149" s="103"/>
      <c r="FM149" s="103"/>
      <c r="FN149" s="103"/>
      <c r="FO149" s="103"/>
      <c r="FP149" s="103"/>
      <c r="FQ149" s="103"/>
      <c r="FR149" s="103"/>
      <c r="FS149" s="103"/>
      <c r="FT149" s="103"/>
      <c r="FU149" s="103"/>
      <c r="FV149" s="103"/>
      <c r="FW149" s="103"/>
      <c r="FX149" s="103"/>
      <c r="FY149" s="103"/>
      <c r="FZ149" s="103"/>
      <c r="GA149" s="103"/>
      <c r="GB149" s="103"/>
      <c r="GC149" s="103"/>
      <c r="GD149" s="103"/>
      <c r="GE149" s="103"/>
      <c r="GF149" s="103"/>
      <c r="GG149" s="103"/>
      <c r="GH149" s="103"/>
      <c r="GI149" s="103"/>
      <c r="GJ149" s="103"/>
      <c r="GK149" s="103"/>
      <c r="GL149" s="103"/>
      <c r="GM149" s="103"/>
      <c r="GN149" s="103"/>
      <c r="GO149" s="103"/>
      <c r="GP149" s="103"/>
      <c r="GQ149" s="103"/>
      <c r="GR149" s="103"/>
      <c r="GS149" s="103"/>
      <c r="GT149" s="103"/>
      <c r="GU149" s="103"/>
      <c r="GV149" s="103"/>
      <c r="GW149" s="103"/>
      <c r="GX149" s="103"/>
      <c r="GY149" s="103"/>
      <c r="GZ149" s="103"/>
      <c r="HA149" s="103"/>
      <c r="HB149" s="103"/>
      <c r="HC149" s="103"/>
      <c r="HD149" s="103"/>
      <c r="HE149" s="103"/>
      <c r="HF149" s="103"/>
      <c r="HG149" s="103"/>
      <c r="HH149" s="103"/>
      <c r="HI149" s="103"/>
      <c r="HJ149" s="103"/>
      <c r="HK149" s="103"/>
      <c r="HL149" s="103"/>
      <c r="HM149" s="103"/>
      <c r="HN149" s="103"/>
      <c r="HO149" s="103"/>
      <c r="HP149" s="103"/>
      <c r="HQ149" s="103"/>
      <c r="HR149" s="103"/>
      <c r="HS149" s="103"/>
      <c r="HT149" s="103"/>
      <c r="HU149" s="103"/>
      <c r="HV149" s="103"/>
      <c r="HW149" s="103"/>
      <c r="HX149" s="103"/>
      <c r="HY149" s="103"/>
      <c r="HZ149" s="103"/>
      <c r="IA149" s="103"/>
      <c r="IB149" s="103"/>
      <c r="IC149" s="103"/>
      <c r="ID149" s="103"/>
      <c r="IE149" s="103"/>
      <c r="IF149" s="103"/>
      <c r="IG149" s="103"/>
      <c r="IH149" s="103"/>
      <c r="II149" s="103"/>
      <c r="IJ149" s="103"/>
      <c r="IK149" s="103"/>
      <c r="IL149" s="103"/>
      <c r="IM149" s="103"/>
      <c r="IN149" s="103"/>
      <c r="IO149" s="103"/>
      <c r="IP149" s="103"/>
      <c r="IQ149" s="103"/>
      <c r="IR149" s="103"/>
      <c r="IS149" s="103"/>
      <c r="IT149" s="103"/>
      <c r="IU149" s="103"/>
      <c r="IV149" s="103"/>
      <c r="IW149" s="103"/>
      <c r="IX149" s="103"/>
      <c r="IY149" s="103"/>
      <c r="IZ149" s="103"/>
      <c r="JA149" s="103"/>
      <c r="JB149" s="103"/>
      <c r="JC149" s="103"/>
      <c r="JD149" s="103"/>
      <c r="JE149" s="103"/>
      <c r="JF149" s="103"/>
      <c r="JG149" s="103"/>
      <c r="JH149" s="103"/>
      <c r="JI149" s="103"/>
      <c r="JJ149" s="103"/>
      <c r="JK149" s="103"/>
      <c r="JL149" s="103"/>
      <c r="JM149" s="103"/>
      <c r="JN149" s="103"/>
      <c r="JO149" s="103"/>
      <c r="JP149" s="103"/>
      <c r="JQ149" s="103"/>
      <c r="JR149" s="103"/>
      <c r="JS149" s="103"/>
      <c r="JT149" s="103"/>
      <c r="JU149" s="103"/>
      <c r="JV149" s="103"/>
      <c r="JW149" s="103"/>
      <c r="JX149" s="103"/>
      <c r="JY149" s="103"/>
      <c r="JZ149" s="103"/>
      <c r="KA149" s="103"/>
      <c r="KB149" s="103"/>
      <c r="KC149" s="103"/>
      <c r="KD149" s="103"/>
      <c r="KE149" s="103"/>
      <c r="KF149" s="103"/>
      <c r="KG149" s="103"/>
      <c r="KH149" s="103"/>
      <c r="KI149" s="103"/>
      <c r="KJ149" s="103"/>
      <c r="KK149" s="103"/>
      <c r="KL149" s="103"/>
      <c r="KM149" s="103"/>
      <c r="KN149" s="103"/>
      <c r="KO149" s="103"/>
      <c r="KP149" s="103"/>
      <c r="KQ149" s="103"/>
      <c r="KR149" s="103"/>
      <c r="KS149" s="103"/>
      <c r="KT149" s="103"/>
      <c r="KU149" s="103"/>
      <c r="KV149" s="103"/>
      <c r="KW149" s="103"/>
      <c r="KX149" s="103"/>
      <c r="KY149" s="103"/>
      <c r="KZ149" s="103"/>
      <c r="LA149" s="103"/>
      <c r="LB149" s="103"/>
      <c r="LC149" s="103"/>
      <c r="LD149" s="103"/>
      <c r="LE149" s="103"/>
      <c r="LF149" s="103"/>
      <c r="LG149" s="103"/>
      <c r="LH149" s="103"/>
      <c r="LI149" s="103"/>
      <c r="LJ149" s="103"/>
      <c r="LK149" s="103"/>
      <c r="LL149" s="103"/>
      <c r="LM149" s="103"/>
      <c r="LN149" s="103"/>
      <c r="LO149" s="103"/>
      <c r="LP149" s="103"/>
      <c r="LQ149" s="103"/>
      <c r="LR149" s="103"/>
      <c r="LS149" s="103"/>
      <c r="LT149" s="103"/>
      <c r="LU149" s="103"/>
      <c r="LV149" s="103"/>
      <c r="LW149" s="103"/>
      <c r="LX149" s="103"/>
      <c r="LY149" s="103"/>
      <c r="LZ149" s="103"/>
      <c r="MA149" s="103"/>
      <c r="MB149" s="103"/>
      <c r="MC149" s="103"/>
      <c r="MD149" s="103"/>
      <c r="ME149" s="103"/>
      <c r="MF149" s="103"/>
      <c r="MG149" s="103"/>
      <c r="MH149" s="103"/>
      <c r="MI149" s="103"/>
      <c r="MJ149" s="103"/>
      <c r="MK149" s="103"/>
      <c r="ML149" s="103"/>
      <c r="MM149" s="103"/>
      <c r="MN149" s="103"/>
      <c r="MO149" s="103"/>
      <c r="MP149" s="103"/>
      <c r="MQ149" s="103"/>
      <c r="MR149" s="103"/>
      <c r="MS149" s="103"/>
      <c r="MT149" s="103"/>
      <c r="MU149" s="103"/>
      <c r="MV149" s="103"/>
      <c r="MW149" s="103"/>
      <c r="MX149" s="103"/>
      <c r="MY149" s="103"/>
      <c r="MZ149" s="103"/>
      <c r="NA149" s="103"/>
      <c r="NB149" s="103"/>
      <c r="NC149" s="103"/>
      <c r="ND149" s="103"/>
      <c r="NE149" s="103"/>
      <c r="NF149" s="103"/>
      <c r="NG149" s="103"/>
      <c r="NH149" s="103"/>
      <c r="NI149" s="103"/>
      <c r="NJ149" s="103"/>
      <c r="NK149" s="103"/>
      <c r="NL149" s="103"/>
      <c r="NM149" s="103"/>
      <c r="NN149" s="103"/>
      <c r="NO149" s="103"/>
      <c r="NP149" s="103"/>
      <c r="NQ149" s="103"/>
      <c r="NR149" s="103"/>
      <c r="NS149" s="103"/>
      <c r="NT149" s="103"/>
      <c r="NU149" s="103"/>
      <c r="NV149" s="103"/>
      <c r="NW149" s="103"/>
      <c r="NX149" s="103"/>
      <c r="NY149" s="103"/>
      <c r="NZ149" s="103"/>
      <c r="OA149" s="103"/>
      <c r="OB149" s="103"/>
      <c r="OC149" s="103"/>
      <c r="OD149" s="103"/>
      <c r="OE149" s="103"/>
      <c r="OF149" s="103"/>
      <c r="OG149" s="103"/>
      <c r="OH149" s="103"/>
      <c r="OI149" s="103"/>
      <c r="OJ149" s="103"/>
      <c r="OK149" s="103"/>
      <c r="OL149" s="103"/>
      <c r="OM149" s="103"/>
      <c r="ON149" s="103"/>
      <c r="OO149" s="103"/>
      <c r="OP149" s="103"/>
      <c r="OQ149" s="103"/>
      <c r="OR149" s="103"/>
      <c r="OS149" s="103"/>
      <c r="OT149" s="103"/>
      <c r="OU149" s="103"/>
      <c r="OV149" s="103"/>
      <c r="OW149" s="103"/>
      <c r="OX149" s="103"/>
      <c r="OY149" s="103"/>
      <c r="OZ149" s="103"/>
      <c r="PA149" s="103"/>
      <c r="PB149" s="103"/>
      <c r="PC149" s="103"/>
      <c r="PD149" s="103"/>
      <c r="PE149" s="103"/>
      <c r="PF149" s="103"/>
      <c r="PG149" s="103"/>
      <c r="PH149" s="103"/>
      <c r="PI149" s="103"/>
      <c r="PJ149" s="103"/>
      <c r="PK149" s="103"/>
      <c r="PL149" s="103"/>
      <c r="PM149" s="103"/>
      <c r="PN149" s="103"/>
      <c r="PO149" s="103"/>
      <c r="PP149" s="103"/>
      <c r="PQ149" s="103"/>
      <c r="PR149" s="103"/>
      <c r="PS149" s="103"/>
      <c r="PT149" s="103"/>
      <c r="PU149" s="103"/>
      <c r="PV149" s="103"/>
      <c r="PW149" s="103"/>
      <c r="PX149" s="103"/>
      <c r="PY149" s="103"/>
      <c r="PZ149" s="103"/>
      <c r="QA149" s="103"/>
      <c r="QB149" s="103"/>
      <c r="QC149" s="103"/>
      <c r="QD149" s="103"/>
      <c r="QE149" s="103"/>
      <c r="QF149" s="103"/>
      <c r="QG149" s="103"/>
      <c r="QH149" s="103"/>
      <c r="QI149" s="103"/>
      <c r="QJ149" s="103"/>
      <c r="QK149" s="103"/>
      <c r="QL149" s="103"/>
      <c r="QM149" s="103"/>
      <c r="QN149" s="103"/>
      <c r="QO149" s="103"/>
      <c r="QP149" s="103"/>
      <c r="QQ149" s="103"/>
      <c r="QR149" s="103"/>
      <c r="QS149" s="103"/>
      <c r="QT149" s="103"/>
      <c r="QU149" s="103"/>
      <c r="QV149" s="103"/>
      <c r="QW149" s="103"/>
      <c r="QX149" s="103"/>
      <c r="QY149" s="103"/>
      <c r="QZ149" s="103"/>
      <c r="RA149" s="103"/>
      <c r="RB149" s="103"/>
      <c r="RC149" s="103"/>
      <c r="RD149" s="103"/>
      <c r="RE149" s="103"/>
      <c r="RF149" s="103"/>
      <c r="RG149" s="103"/>
      <c r="RH149" s="103"/>
      <c r="RI149" s="103"/>
      <c r="RJ149" s="103"/>
      <c r="RK149" s="103"/>
      <c r="RL149" s="103"/>
      <c r="RM149" s="103"/>
      <c r="RN149" s="103"/>
      <c r="RO149" s="103"/>
      <c r="RP149" s="103"/>
      <c r="RQ149" s="103"/>
      <c r="RR149" s="103"/>
      <c r="RS149" s="103"/>
      <c r="RT149" s="103"/>
      <c r="RU149" s="103"/>
      <c r="RV149" s="103"/>
      <c r="RW149" s="103"/>
      <c r="RX149" s="103"/>
      <c r="RY149" s="103"/>
      <c r="RZ149" s="103"/>
      <c r="SA149" s="103"/>
      <c r="SB149" s="103"/>
      <c r="SC149" s="103"/>
      <c r="SD149" s="103"/>
      <c r="SE149" s="103"/>
      <c r="SF149" s="103"/>
      <c r="SG149" s="103"/>
      <c r="SH149" s="103"/>
      <c r="SI149" s="103"/>
      <c r="SJ149" s="103"/>
    </row>
    <row r="150" spans="1:504" s="104" customFormat="1" ht="38.25">
      <c r="A150" s="120" t="s">
        <v>65</v>
      </c>
      <c r="B150" s="122"/>
      <c r="C150" s="122"/>
      <c r="D150" s="123"/>
      <c r="E150" s="124"/>
      <c r="F150" s="124"/>
      <c r="G150" s="124"/>
      <c r="H150" s="124"/>
      <c r="I150" s="125" t="e">
        <f t="shared" ref="I150:I156" si="54">F150/E150</f>
        <v>#DIV/0!</v>
      </c>
      <c r="J150" s="125" t="e">
        <f t="shared" si="40"/>
        <v>#DIV/0!</v>
      </c>
      <c r="K150" s="123"/>
      <c r="L150" s="123"/>
      <c r="M150" s="124"/>
      <c r="N150" s="126" t="e">
        <f t="shared" si="42"/>
        <v>#DIV/0!</v>
      </c>
      <c r="O150" s="103"/>
      <c r="P150" s="209"/>
      <c r="Q150" s="103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103"/>
      <c r="AG150" s="103"/>
      <c r="AH150" s="103"/>
      <c r="AI150" s="103"/>
      <c r="AJ150" s="103"/>
      <c r="AK150" s="103"/>
      <c r="AL150" s="103"/>
      <c r="AM150" s="103"/>
      <c r="AN150" s="103"/>
      <c r="AO150" s="103"/>
      <c r="AP150" s="103"/>
      <c r="AQ150" s="103"/>
      <c r="AR150" s="103"/>
      <c r="AS150" s="103"/>
      <c r="AT150" s="103"/>
      <c r="AU150" s="103"/>
      <c r="AV150" s="103"/>
      <c r="AW150" s="103"/>
      <c r="AX150" s="103"/>
      <c r="AY150" s="103"/>
      <c r="AZ150" s="103"/>
      <c r="BA150" s="103"/>
      <c r="BB150" s="103"/>
      <c r="BC150" s="103"/>
      <c r="BD150" s="103"/>
      <c r="BE150" s="103"/>
      <c r="BF150" s="103"/>
      <c r="BG150" s="103"/>
      <c r="BH150" s="103"/>
      <c r="BI150" s="103"/>
      <c r="BJ150" s="103"/>
      <c r="BK150" s="103"/>
      <c r="BL150" s="103"/>
      <c r="BM150" s="103"/>
      <c r="BN150" s="103"/>
      <c r="BO150" s="103"/>
      <c r="BP150" s="103"/>
      <c r="BQ150" s="103"/>
      <c r="BR150" s="103"/>
      <c r="BS150" s="103"/>
      <c r="BT150" s="103"/>
      <c r="BU150" s="103"/>
      <c r="BV150" s="103"/>
      <c r="BW150" s="103"/>
      <c r="BX150" s="103"/>
      <c r="BY150" s="103"/>
      <c r="BZ150" s="103"/>
      <c r="CA150" s="103"/>
      <c r="CB150" s="103"/>
      <c r="CC150" s="103"/>
      <c r="CD150" s="103"/>
      <c r="CE150" s="103"/>
      <c r="CF150" s="103"/>
      <c r="CG150" s="103"/>
      <c r="CH150" s="103"/>
      <c r="CI150" s="103"/>
      <c r="CJ150" s="103"/>
      <c r="CK150" s="103"/>
      <c r="CL150" s="103"/>
      <c r="CM150" s="103"/>
      <c r="CN150" s="103"/>
      <c r="CO150" s="103"/>
      <c r="CP150" s="103"/>
      <c r="CQ150" s="103"/>
      <c r="CR150" s="103"/>
      <c r="CS150" s="103"/>
      <c r="CT150" s="103"/>
      <c r="CU150" s="103"/>
      <c r="CV150" s="103"/>
      <c r="CW150" s="103"/>
      <c r="CX150" s="103"/>
      <c r="CY150" s="103"/>
      <c r="CZ150" s="103"/>
      <c r="DA150" s="103"/>
      <c r="DB150" s="103"/>
      <c r="DC150" s="103"/>
      <c r="DD150" s="103"/>
      <c r="DE150" s="103"/>
      <c r="DF150" s="103"/>
      <c r="DG150" s="103"/>
      <c r="DH150" s="103"/>
      <c r="DI150" s="103"/>
      <c r="DJ150" s="103"/>
      <c r="DK150" s="103"/>
      <c r="DL150" s="103"/>
      <c r="DM150" s="103"/>
      <c r="DN150" s="103"/>
      <c r="DO150" s="103"/>
      <c r="DP150" s="103"/>
      <c r="DQ150" s="103"/>
      <c r="DR150" s="103"/>
      <c r="DS150" s="103"/>
      <c r="DT150" s="103"/>
      <c r="DU150" s="103"/>
      <c r="DV150" s="103"/>
      <c r="DW150" s="103"/>
      <c r="DX150" s="103"/>
      <c r="DY150" s="103"/>
      <c r="DZ150" s="103"/>
      <c r="EA150" s="103"/>
      <c r="EB150" s="103"/>
      <c r="EC150" s="103"/>
      <c r="ED150" s="103"/>
      <c r="EE150" s="103"/>
      <c r="EF150" s="103"/>
      <c r="EG150" s="103"/>
      <c r="EH150" s="103"/>
      <c r="EI150" s="103"/>
      <c r="EJ150" s="103"/>
      <c r="EK150" s="103"/>
      <c r="EL150" s="103"/>
      <c r="EM150" s="103"/>
      <c r="EN150" s="103"/>
      <c r="EO150" s="103"/>
      <c r="EP150" s="103"/>
      <c r="EQ150" s="103"/>
      <c r="ER150" s="103"/>
      <c r="ES150" s="103"/>
      <c r="ET150" s="103"/>
      <c r="EU150" s="103"/>
      <c r="EV150" s="103"/>
      <c r="EW150" s="103"/>
      <c r="EX150" s="103"/>
      <c r="EY150" s="103"/>
      <c r="EZ150" s="103"/>
      <c r="FA150" s="103"/>
      <c r="FB150" s="103"/>
      <c r="FC150" s="103"/>
      <c r="FD150" s="103"/>
      <c r="FE150" s="103"/>
      <c r="FF150" s="103"/>
      <c r="FG150" s="103"/>
      <c r="FH150" s="103"/>
      <c r="FI150" s="103"/>
      <c r="FJ150" s="103"/>
      <c r="FK150" s="103"/>
      <c r="FL150" s="103"/>
      <c r="FM150" s="103"/>
      <c r="FN150" s="103"/>
      <c r="FO150" s="103"/>
      <c r="FP150" s="103"/>
      <c r="FQ150" s="103"/>
      <c r="FR150" s="103"/>
      <c r="FS150" s="103"/>
      <c r="FT150" s="103"/>
      <c r="FU150" s="103"/>
      <c r="FV150" s="103"/>
      <c r="FW150" s="103"/>
      <c r="FX150" s="103"/>
      <c r="FY150" s="103"/>
      <c r="FZ150" s="103"/>
      <c r="GA150" s="103"/>
      <c r="GB150" s="103"/>
      <c r="GC150" s="103"/>
      <c r="GD150" s="103"/>
      <c r="GE150" s="103"/>
      <c r="GF150" s="103"/>
      <c r="GG150" s="103"/>
      <c r="GH150" s="103"/>
      <c r="GI150" s="103"/>
      <c r="GJ150" s="103"/>
      <c r="GK150" s="103"/>
      <c r="GL150" s="103"/>
      <c r="GM150" s="103"/>
      <c r="GN150" s="103"/>
      <c r="GO150" s="103"/>
      <c r="GP150" s="103"/>
      <c r="GQ150" s="103"/>
      <c r="GR150" s="103"/>
      <c r="GS150" s="103"/>
      <c r="GT150" s="103"/>
      <c r="GU150" s="103"/>
      <c r="GV150" s="103"/>
      <c r="GW150" s="103"/>
      <c r="GX150" s="103"/>
      <c r="GY150" s="103"/>
      <c r="GZ150" s="103"/>
      <c r="HA150" s="103"/>
      <c r="HB150" s="103"/>
      <c r="HC150" s="103"/>
      <c r="HD150" s="103"/>
      <c r="HE150" s="103"/>
      <c r="HF150" s="103"/>
      <c r="HG150" s="103"/>
      <c r="HH150" s="103"/>
      <c r="HI150" s="103"/>
      <c r="HJ150" s="103"/>
      <c r="HK150" s="103"/>
      <c r="HL150" s="103"/>
      <c r="HM150" s="103"/>
      <c r="HN150" s="103"/>
      <c r="HO150" s="103"/>
      <c r="HP150" s="103"/>
      <c r="HQ150" s="103"/>
      <c r="HR150" s="103"/>
      <c r="HS150" s="103"/>
      <c r="HT150" s="103"/>
      <c r="HU150" s="103"/>
      <c r="HV150" s="103"/>
      <c r="HW150" s="103"/>
      <c r="HX150" s="103"/>
      <c r="HY150" s="103"/>
      <c r="HZ150" s="103"/>
      <c r="IA150" s="103"/>
      <c r="IB150" s="103"/>
      <c r="IC150" s="103"/>
      <c r="ID150" s="103"/>
      <c r="IE150" s="103"/>
      <c r="IF150" s="103"/>
      <c r="IG150" s="103"/>
      <c r="IH150" s="103"/>
      <c r="II150" s="103"/>
      <c r="IJ150" s="103"/>
      <c r="IK150" s="103"/>
      <c r="IL150" s="103"/>
      <c r="IM150" s="103"/>
      <c r="IN150" s="103"/>
      <c r="IO150" s="103"/>
      <c r="IP150" s="103"/>
      <c r="IQ150" s="103"/>
      <c r="IR150" s="103"/>
      <c r="IS150" s="103"/>
      <c r="IT150" s="103"/>
      <c r="IU150" s="103"/>
      <c r="IV150" s="103"/>
      <c r="IW150" s="103"/>
      <c r="IX150" s="103"/>
      <c r="IY150" s="103"/>
      <c r="IZ150" s="103"/>
      <c r="JA150" s="103"/>
      <c r="JB150" s="103"/>
      <c r="JC150" s="103"/>
      <c r="JD150" s="103"/>
      <c r="JE150" s="103"/>
      <c r="JF150" s="103"/>
      <c r="JG150" s="103"/>
      <c r="JH150" s="103"/>
      <c r="JI150" s="103"/>
      <c r="JJ150" s="103"/>
      <c r="JK150" s="103"/>
      <c r="JL150" s="103"/>
      <c r="JM150" s="103"/>
      <c r="JN150" s="103"/>
      <c r="JO150" s="103"/>
      <c r="JP150" s="103"/>
      <c r="JQ150" s="103"/>
      <c r="JR150" s="103"/>
      <c r="JS150" s="103"/>
      <c r="JT150" s="103"/>
      <c r="JU150" s="103"/>
      <c r="JV150" s="103"/>
      <c r="JW150" s="103"/>
      <c r="JX150" s="103"/>
      <c r="JY150" s="103"/>
      <c r="JZ150" s="103"/>
      <c r="KA150" s="103"/>
      <c r="KB150" s="103"/>
      <c r="KC150" s="103"/>
      <c r="KD150" s="103"/>
      <c r="KE150" s="103"/>
      <c r="KF150" s="103"/>
      <c r="KG150" s="103"/>
      <c r="KH150" s="103"/>
      <c r="KI150" s="103"/>
      <c r="KJ150" s="103"/>
      <c r="KK150" s="103"/>
      <c r="KL150" s="103"/>
      <c r="KM150" s="103"/>
      <c r="KN150" s="103"/>
      <c r="KO150" s="103"/>
      <c r="KP150" s="103"/>
      <c r="KQ150" s="103"/>
      <c r="KR150" s="103"/>
      <c r="KS150" s="103"/>
      <c r="KT150" s="103"/>
      <c r="KU150" s="103"/>
      <c r="KV150" s="103"/>
      <c r="KW150" s="103"/>
      <c r="KX150" s="103"/>
      <c r="KY150" s="103"/>
      <c r="KZ150" s="103"/>
      <c r="LA150" s="103"/>
      <c r="LB150" s="103"/>
      <c r="LC150" s="103"/>
      <c r="LD150" s="103"/>
      <c r="LE150" s="103"/>
      <c r="LF150" s="103"/>
      <c r="LG150" s="103"/>
      <c r="LH150" s="103"/>
      <c r="LI150" s="103"/>
      <c r="LJ150" s="103"/>
      <c r="LK150" s="103"/>
      <c r="LL150" s="103"/>
      <c r="LM150" s="103"/>
      <c r="LN150" s="103"/>
      <c r="LO150" s="103"/>
      <c r="LP150" s="103"/>
      <c r="LQ150" s="103"/>
      <c r="LR150" s="103"/>
      <c r="LS150" s="103"/>
      <c r="LT150" s="103"/>
      <c r="LU150" s="103"/>
      <c r="LV150" s="103"/>
      <c r="LW150" s="103"/>
      <c r="LX150" s="103"/>
      <c r="LY150" s="103"/>
      <c r="LZ150" s="103"/>
      <c r="MA150" s="103"/>
      <c r="MB150" s="103"/>
      <c r="MC150" s="103"/>
      <c r="MD150" s="103"/>
      <c r="ME150" s="103"/>
      <c r="MF150" s="103"/>
      <c r="MG150" s="103"/>
      <c r="MH150" s="103"/>
      <c r="MI150" s="103"/>
      <c r="MJ150" s="103"/>
      <c r="MK150" s="103"/>
      <c r="ML150" s="103"/>
      <c r="MM150" s="103"/>
      <c r="MN150" s="103"/>
      <c r="MO150" s="103"/>
      <c r="MP150" s="103"/>
      <c r="MQ150" s="103"/>
      <c r="MR150" s="103"/>
      <c r="MS150" s="103"/>
      <c r="MT150" s="103"/>
      <c r="MU150" s="103"/>
      <c r="MV150" s="103"/>
      <c r="MW150" s="103"/>
      <c r="MX150" s="103"/>
      <c r="MY150" s="103"/>
      <c r="MZ150" s="103"/>
      <c r="NA150" s="103"/>
      <c r="NB150" s="103"/>
      <c r="NC150" s="103"/>
      <c r="ND150" s="103"/>
      <c r="NE150" s="103"/>
      <c r="NF150" s="103"/>
      <c r="NG150" s="103"/>
      <c r="NH150" s="103"/>
      <c r="NI150" s="103"/>
      <c r="NJ150" s="103"/>
      <c r="NK150" s="103"/>
      <c r="NL150" s="103"/>
      <c r="NM150" s="103"/>
      <c r="NN150" s="103"/>
      <c r="NO150" s="103"/>
      <c r="NP150" s="103"/>
      <c r="NQ150" s="103"/>
      <c r="NR150" s="103"/>
      <c r="NS150" s="103"/>
      <c r="NT150" s="103"/>
      <c r="NU150" s="103"/>
      <c r="NV150" s="103"/>
      <c r="NW150" s="103"/>
      <c r="NX150" s="103"/>
      <c r="NY150" s="103"/>
      <c r="NZ150" s="103"/>
      <c r="OA150" s="103"/>
      <c r="OB150" s="103"/>
      <c r="OC150" s="103"/>
      <c r="OD150" s="103"/>
      <c r="OE150" s="103"/>
      <c r="OF150" s="103"/>
      <c r="OG150" s="103"/>
      <c r="OH150" s="103"/>
      <c r="OI150" s="103"/>
      <c r="OJ150" s="103"/>
      <c r="OK150" s="103"/>
      <c r="OL150" s="103"/>
      <c r="OM150" s="103"/>
      <c r="ON150" s="103"/>
      <c r="OO150" s="103"/>
      <c r="OP150" s="103"/>
      <c r="OQ150" s="103"/>
      <c r="OR150" s="103"/>
      <c r="OS150" s="103"/>
      <c r="OT150" s="103"/>
      <c r="OU150" s="103"/>
      <c r="OV150" s="103"/>
      <c r="OW150" s="103"/>
      <c r="OX150" s="103"/>
      <c r="OY150" s="103"/>
      <c r="OZ150" s="103"/>
      <c r="PA150" s="103"/>
      <c r="PB150" s="103"/>
      <c r="PC150" s="103"/>
      <c r="PD150" s="103"/>
      <c r="PE150" s="103"/>
      <c r="PF150" s="103"/>
      <c r="PG150" s="103"/>
      <c r="PH150" s="103"/>
      <c r="PI150" s="103"/>
      <c r="PJ150" s="103"/>
      <c r="PK150" s="103"/>
      <c r="PL150" s="103"/>
      <c r="PM150" s="103"/>
      <c r="PN150" s="103"/>
      <c r="PO150" s="103"/>
      <c r="PP150" s="103"/>
      <c r="PQ150" s="103"/>
      <c r="PR150" s="103"/>
      <c r="PS150" s="103"/>
      <c r="PT150" s="103"/>
      <c r="PU150" s="103"/>
      <c r="PV150" s="103"/>
      <c r="PW150" s="103"/>
      <c r="PX150" s="103"/>
      <c r="PY150" s="103"/>
      <c r="PZ150" s="103"/>
      <c r="QA150" s="103"/>
      <c r="QB150" s="103"/>
      <c r="QC150" s="103"/>
      <c r="QD150" s="103"/>
      <c r="QE150" s="103"/>
      <c r="QF150" s="103"/>
      <c r="QG150" s="103"/>
      <c r="QH150" s="103"/>
      <c r="QI150" s="103"/>
      <c r="QJ150" s="103"/>
      <c r="QK150" s="103"/>
      <c r="QL150" s="103"/>
      <c r="QM150" s="103"/>
      <c r="QN150" s="103"/>
      <c r="QO150" s="103"/>
      <c r="QP150" s="103"/>
      <c r="QQ150" s="103"/>
      <c r="QR150" s="103"/>
      <c r="QS150" s="103"/>
      <c r="QT150" s="103"/>
      <c r="QU150" s="103"/>
      <c r="QV150" s="103"/>
      <c r="QW150" s="103"/>
      <c r="QX150" s="103"/>
      <c r="QY150" s="103"/>
      <c r="QZ150" s="103"/>
      <c r="RA150" s="103"/>
      <c r="RB150" s="103"/>
      <c r="RC150" s="103"/>
      <c r="RD150" s="103"/>
      <c r="RE150" s="103"/>
      <c r="RF150" s="103"/>
      <c r="RG150" s="103"/>
      <c r="RH150" s="103"/>
      <c r="RI150" s="103"/>
      <c r="RJ150" s="103"/>
      <c r="RK150" s="103"/>
      <c r="RL150" s="103"/>
      <c r="RM150" s="103"/>
      <c r="RN150" s="103"/>
      <c r="RO150" s="103"/>
      <c r="RP150" s="103"/>
      <c r="RQ150" s="103"/>
      <c r="RR150" s="103"/>
      <c r="RS150" s="103"/>
      <c r="RT150" s="103"/>
      <c r="RU150" s="103"/>
      <c r="RV150" s="103"/>
      <c r="RW150" s="103"/>
      <c r="RX150" s="103"/>
      <c r="RY150" s="103"/>
      <c r="RZ150" s="103"/>
      <c r="SA150" s="103"/>
      <c r="SB150" s="103"/>
      <c r="SC150" s="103"/>
      <c r="SD150" s="103"/>
      <c r="SE150" s="103"/>
      <c r="SF150" s="103"/>
      <c r="SG150" s="103"/>
      <c r="SH150" s="103"/>
      <c r="SI150" s="103"/>
      <c r="SJ150" s="103"/>
    </row>
    <row r="151" spans="1:504" s="104" customFormat="1" ht="15">
      <c r="A151" s="2"/>
      <c r="B151" s="32"/>
      <c r="C151" s="3"/>
      <c r="D151" s="11"/>
      <c r="E151" s="12"/>
      <c r="F151" s="12"/>
      <c r="G151" s="12"/>
      <c r="H151" s="12"/>
      <c r="I151" s="9" t="e">
        <f t="shared" si="54"/>
        <v>#DIV/0!</v>
      </c>
      <c r="J151" s="9" t="e">
        <f t="shared" si="40"/>
        <v>#DIV/0!</v>
      </c>
      <c r="K151" s="84"/>
      <c r="L151" s="84"/>
      <c r="M151" s="85"/>
      <c r="N151" s="16" t="e">
        <f t="shared" si="42"/>
        <v>#DIV/0!</v>
      </c>
      <c r="O151" s="103"/>
      <c r="P151" s="209"/>
      <c r="Q151" s="103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103"/>
      <c r="AJ151" s="103"/>
      <c r="AK151" s="103"/>
      <c r="AL151" s="103"/>
      <c r="AM151" s="103"/>
      <c r="AN151" s="103"/>
      <c r="AO151" s="103"/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  <c r="BA151" s="103"/>
      <c r="BB151" s="103"/>
      <c r="BC151" s="103"/>
      <c r="BD151" s="103"/>
      <c r="BE151" s="103"/>
      <c r="BF151" s="103"/>
      <c r="BG151" s="103"/>
      <c r="BH151" s="103"/>
      <c r="BI151" s="103"/>
      <c r="BJ151" s="103"/>
      <c r="BK151" s="103"/>
      <c r="BL151" s="103"/>
      <c r="BM151" s="103"/>
      <c r="BN151" s="103"/>
      <c r="BO151" s="103"/>
      <c r="BP151" s="103"/>
      <c r="BQ151" s="103"/>
      <c r="BR151" s="103"/>
      <c r="BS151" s="103"/>
      <c r="BT151" s="103"/>
      <c r="BU151" s="103"/>
      <c r="BV151" s="103"/>
      <c r="BW151" s="103"/>
      <c r="BX151" s="103"/>
      <c r="BY151" s="103"/>
      <c r="BZ151" s="103"/>
      <c r="CA151" s="103"/>
      <c r="CB151" s="103"/>
      <c r="CC151" s="103"/>
      <c r="CD151" s="103"/>
      <c r="CE151" s="103"/>
      <c r="CF151" s="103"/>
      <c r="CG151" s="103"/>
      <c r="CH151" s="103"/>
      <c r="CI151" s="103"/>
      <c r="CJ151" s="103"/>
      <c r="CK151" s="103"/>
      <c r="CL151" s="103"/>
      <c r="CM151" s="103"/>
      <c r="CN151" s="103"/>
      <c r="CO151" s="103"/>
      <c r="CP151" s="103"/>
      <c r="CQ151" s="103"/>
      <c r="CR151" s="103"/>
      <c r="CS151" s="103"/>
      <c r="CT151" s="103"/>
      <c r="CU151" s="103"/>
      <c r="CV151" s="103"/>
      <c r="CW151" s="103"/>
      <c r="CX151" s="103"/>
      <c r="CY151" s="103"/>
      <c r="CZ151" s="103"/>
      <c r="DA151" s="103"/>
      <c r="DB151" s="103"/>
      <c r="DC151" s="103"/>
      <c r="DD151" s="103"/>
      <c r="DE151" s="103"/>
      <c r="DF151" s="103"/>
      <c r="DG151" s="103"/>
      <c r="DH151" s="103"/>
      <c r="DI151" s="103"/>
      <c r="DJ151" s="103"/>
      <c r="DK151" s="103"/>
      <c r="DL151" s="103"/>
      <c r="DM151" s="103"/>
      <c r="DN151" s="103"/>
      <c r="DO151" s="103"/>
      <c r="DP151" s="103"/>
      <c r="DQ151" s="103"/>
      <c r="DR151" s="103"/>
      <c r="DS151" s="103"/>
      <c r="DT151" s="103"/>
      <c r="DU151" s="103"/>
      <c r="DV151" s="103"/>
      <c r="DW151" s="103"/>
      <c r="DX151" s="103"/>
      <c r="DY151" s="103"/>
      <c r="DZ151" s="103"/>
      <c r="EA151" s="103"/>
      <c r="EB151" s="103"/>
      <c r="EC151" s="103"/>
      <c r="ED151" s="103"/>
      <c r="EE151" s="103"/>
      <c r="EF151" s="103"/>
      <c r="EG151" s="103"/>
      <c r="EH151" s="103"/>
      <c r="EI151" s="103"/>
      <c r="EJ151" s="103"/>
      <c r="EK151" s="103"/>
      <c r="EL151" s="103"/>
      <c r="EM151" s="103"/>
      <c r="EN151" s="103"/>
      <c r="EO151" s="103"/>
      <c r="EP151" s="103"/>
      <c r="EQ151" s="103"/>
      <c r="ER151" s="103"/>
      <c r="ES151" s="103"/>
      <c r="ET151" s="103"/>
      <c r="EU151" s="103"/>
      <c r="EV151" s="103"/>
      <c r="EW151" s="103"/>
      <c r="EX151" s="103"/>
      <c r="EY151" s="103"/>
      <c r="EZ151" s="103"/>
      <c r="FA151" s="103"/>
      <c r="FB151" s="103"/>
      <c r="FC151" s="103"/>
      <c r="FD151" s="103"/>
      <c r="FE151" s="103"/>
      <c r="FF151" s="103"/>
      <c r="FG151" s="103"/>
      <c r="FH151" s="103"/>
      <c r="FI151" s="103"/>
      <c r="FJ151" s="103"/>
      <c r="FK151" s="103"/>
      <c r="FL151" s="103"/>
      <c r="FM151" s="103"/>
      <c r="FN151" s="103"/>
      <c r="FO151" s="103"/>
      <c r="FP151" s="103"/>
      <c r="FQ151" s="103"/>
      <c r="FR151" s="103"/>
      <c r="FS151" s="103"/>
      <c r="FT151" s="103"/>
      <c r="FU151" s="103"/>
      <c r="FV151" s="103"/>
      <c r="FW151" s="103"/>
      <c r="FX151" s="103"/>
      <c r="FY151" s="103"/>
      <c r="FZ151" s="103"/>
      <c r="GA151" s="103"/>
      <c r="GB151" s="103"/>
      <c r="GC151" s="103"/>
      <c r="GD151" s="103"/>
      <c r="GE151" s="103"/>
      <c r="GF151" s="103"/>
      <c r="GG151" s="103"/>
      <c r="GH151" s="103"/>
      <c r="GI151" s="103"/>
      <c r="GJ151" s="103"/>
      <c r="GK151" s="103"/>
      <c r="GL151" s="103"/>
      <c r="GM151" s="103"/>
      <c r="GN151" s="103"/>
      <c r="GO151" s="103"/>
      <c r="GP151" s="103"/>
      <c r="GQ151" s="103"/>
      <c r="GR151" s="103"/>
      <c r="GS151" s="103"/>
      <c r="GT151" s="103"/>
      <c r="GU151" s="103"/>
      <c r="GV151" s="103"/>
      <c r="GW151" s="103"/>
      <c r="GX151" s="103"/>
      <c r="GY151" s="103"/>
      <c r="GZ151" s="103"/>
      <c r="HA151" s="103"/>
      <c r="HB151" s="103"/>
      <c r="HC151" s="103"/>
      <c r="HD151" s="103"/>
      <c r="HE151" s="103"/>
      <c r="HF151" s="103"/>
      <c r="HG151" s="103"/>
      <c r="HH151" s="103"/>
      <c r="HI151" s="103"/>
      <c r="HJ151" s="103"/>
      <c r="HK151" s="103"/>
      <c r="HL151" s="103"/>
      <c r="HM151" s="103"/>
      <c r="HN151" s="103"/>
      <c r="HO151" s="103"/>
      <c r="HP151" s="103"/>
      <c r="HQ151" s="103"/>
      <c r="HR151" s="103"/>
      <c r="HS151" s="103"/>
      <c r="HT151" s="103"/>
      <c r="HU151" s="103"/>
      <c r="HV151" s="103"/>
      <c r="HW151" s="103"/>
      <c r="HX151" s="103"/>
      <c r="HY151" s="103"/>
      <c r="HZ151" s="103"/>
      <c r="IA151" s="103"/>
      <c r="IB151" s="103"/>
      <c r="IC151" s="103"/>
      <c r="ID151" s="103"/>
      <c r="IE151" s="103"/>
      <c r="IF151" s="103"/>
      <c r="IG151" s="103"/>
      <c r="IH151" s="103"/>
      <c r="II151" s="103"/>
      <c r="IJ151" s="103"/>
      <c r="IK151" s="103"/>
      <c r="IL151" s="103"/>
      <c r="IM151" s="103"/>
      <c r="IN151" s="103"/>
      <c r="IO151" s="103"/>
      <c r="IP151" s="103"/>
      <c r="IQ151" s="103"/>
      <c r="IR151" s="103"/>
      <c r="IS151" s="103"/>
      <c r="IT151" s="103"/>
      <c r="IU151" s="103"/>
      <c r="IV151" s="103"/>
      <c r="IW151" s="103"/>
      <c r="IX151" s="103"/>
      <c r="IY151" s="103"/>
      <c r="IZ151" s="103"/>
      <c r="JA151" s="103"/>
      <c r="JB151" s="103"/>
      <c r="JC151" s="103"/>
      <c r="JD151" s="103"/>
      <c r="JE151" s="103"/>
      <c r="JF151" s="103"/>
      <c r="JG151" s="103"/>
      <c r="JH151" s="103"/>
      <c r="JI151" s="103"/>
      <c r="JJ151" s="103"/>
      <c r="JK151" s="103"/>
      <c r="JL151" s="103"/>
      <c r="JM151" s="103"/>
      <c r="JN151" s="103"/>
      <c r="JO151" s="103"/>
      <c r="JP151" s="103"/>
      <c r="JQ151" s="103"/>
      <c r="JR151" s="103"/>
      <c r="JS151" s="103"/>
      <c r="JT151" s="103"/>
      <c r="JU151" s="103"/>
      <c r="JV151" s="103"/>
      <c r="JW151" s="103"/>
      <c r="JX151" s="103"/>
      <c r="JY151" s="103"/>
      <c r="JZ151" s="103"/>
      <c r="KA151" s="103"/>
      <c r="KB151" s="103"/>
      <c r="KC151" s="103"/>
      <c r="KD151" s="103"/>
      <c r="KE151" s="103"/>
      <c r="KF151" s="103"/>
      <c r="KG151" s="103"/>
      <c r="KH151" s="103"/>
      <c r="KI151" s="103"/>
      <c r="KJ151" s="103"/>
      <c r="KK151" s="103"/>
      <c r="KL151" s="103"/>
      <c r="KM151" s="103"/>
      <c r="KN151" s="103"/>
      <c r="KO151" s="103"/>
      <c r="KP151" s="103"/>
      <c r="KQ151" s="103"/>
      <c r="KR151" s="103"/>
      <c r="KS151" s="103"/>
      <c r="KT151" s="103"/>
      <c r="KU151" s="103"/>
      <c r="KV151" s="103"/>
      <c r="KW151" s="103"/>
      <c r="KX151" s="103"/>
      <c r="KY151" s="103"/>
      <c r="KZ151" s="103"/>
      <c r="LA151" s="103"/>
      <c r="LB151" s="103"/>
      <c r="LC151" s="103"/>
      <c r="LD151" s="103"/>
      <c r="LE151" s="103"/>
      <c r="LF151" s="103"/>
      <c r="LG151" s="103"/>
      <c r="LH151" s="103"/>
      <c r="LI151" s="103"/>
      <c r="LJ151" s="103"/>
      <c r="LK151" s="103"/>
      <c r="LL151" s="103"/>
      <c r="LM151" s="103"/>
      <c r="LN151" s="103"/>
      <c r="LO151" s="103"/>
      <c r="LP151" s="103"/>
      <c r="LQ151" s="103"/>
      <c r="LR151" s="103"/>
      <c r="LS151" s="103"/>
      <c r="LT151" s="103"/>
      <c r="LU151" s="103"/>
      <c r="LV151" s="103"/>
      <c r="LW151" s="103"/>
      <c r="LX151" s="103"/>
      <c r="LY151" s="103"/>
      <c r="LZ151" s="103"/>
      <c r="MA151" s="103"/>
      <c r="MB151" s="103"/>
      <c r="MC151" s="103"/>
      <c r="MD151" s="103"/>
      <c r="ME151" s="103"/>
      <c r="MF151" s="103"/>
      <c r="MG151" s="103"/>
      <c r="MH151" s="103"/>
      <c r="MI151" s="103"/>
      <c r="MJ151" s="103"/>
      <c r="MK151" s="103"/>
      <c r="ML151" s="103"/>
      <c r="MM151" s="103"/>
      <c r="MN151" s="103"/>
      <c r="MO151" s="103"/>
      <c r="MP151" s="103"/>
      <c r="MQ151" s="103"/>
      <c r="MR151" s="103"/>
      <c r="MS151" s="103"/>
      <c r="MT151" s="103"/>
      <c r="MU151" s="103"/>
      <c r="MV151" s="103"/>
      <c r="MW151" s="103"/>
      <c r="MX151" s="103"/>
      <c r="MY151" s="103"/>
      <c r="MZ151" s="103"/>
      <c r="NA151" s="103"/>
      <c r="NB151" s="103"/>
      <c r="NC151" s="103"/>
      <c r="ND151" s="103"/>
      <c r="NE151" s="103"/>
      <c r="NF151" s="103"/>
      <c r="NG151" s="103"/>
      <c r="NH151" s="103"/>
      <c r="NI151" s="103"/>
      <c r="NJ151" s="103"/>
      <c r="NK151" s="103"/>
      <c r="NL151" s="103"/>
      <c r="NM151" s="103"/>
      <c r="NN151" s="103"/>
      <c r="NO151" s="103"/>
      <c r="NP151" s="103"/>
      <c r="NQ151" s="103"/>
      <c r="NR151" s="103"/>
      <c r="NS151" s="103"/>
      <c r="NT151" s="103"/>
      <c r="NU151" s="103"/>
      <c r="NV151" s="103"/>
      <c r="NW151" s="103"/>
      <c r="NX151" s="103"/>
      <c r="NY151" s="103"/>
      <c r="NZ151" s="103"/>
      <c r="OA151" s="103"/>
      <c r="OB151" s="103"/>
      <c r="OC151" s="103"/>
      <c r="OD151" s="103"/>
      <c r="OE151" s="103"/>
      <c r="OF151" s="103"/>
      <c r="OG151" s="103"/>
      <c r="OH151" s="103"/>
      <c r="OI151" s="103"/>
      <c r="OJ151" s="103"/>
      <c r="OK151" s="103"/>
      <c r="OL151" s="103"/>
      <c r="OM151" s="103"/>
      <c r="ON151" s="103"/>
      <c r="OO151" s="103"/>
      <c r="OP151" s="103"/>
      <c r="OQ151" s="103"/>
      <c r="OR151" s="103"/>
      <c r="OS151" s="103"/>
      <c r="OT151" s="103"/>
      <c r="OU151" s="103"/>
      <c r="OV151" s="103"/>
      <c r="OW151" s="103"/>
      <c r="OX151" s="103"/>
      <c r="OY151" s="103"/>
      <c r="OZ151" s="103"/>
      <c r="PA151" s="103"/>
      <c r="PB151" s="103"/>
      <c r="PC151" s="103"/>
      <c r="PD151" s="103"/>
      <c r="PE151" s="103"/>
      <c r="PF151" s="103"/>
      <c r="PG151" s="103"/>
      <c r="PH151" s="103"/>
      <c r="PI151" s="103"/>
      <c r="PJ151" s="103"/>
      <c r="PK151" s="103"/>
      <c r="PL151" s="103"/>
      <c r="PM151" s="103"/>
      <c r="PN151" s="103"/>
      <c r="PO151" s="103"/>
      <c r="PP151" s="103"/>
      <c r="PQ151" s="103"/>
      <c r="PR151" s="103"/>
      <c r="PS151" s="103"/>
      <c r="PT151" s="103"/>
      <c r="PU151" s="103"/>
      <c r="PV151" s="103"/>
      <c r="PW151" s="103"/>
      <c r="PX151" s="103"/>
      <c r="PY151" s="103"/>
      <c r="PZ151" s="103"/>
      <c r="QA151" s="103"/>
      <c r="QB151" s="103"/>
      <c r="QC151" s="103"/>
      <c r="QD151" s="103"/>
      <c r="QE151" s="103"/>
      <c r="QF151" s="103"/>
      <c r="QG151" s="103"/>
      <c r="QH151" s="103"/>
      <c r="QI151" s="103"/>
      <c r="QJ151" s="103"/>
      <c r="QK151" s="103"/>
      <c r="QL151" s="103"/>
      <c r="QM151" s="103"/>
      <c r="QN151" s="103"/>
      <c r="QO151" s="103"/>
      <c r="QP151" s="103"/>
      <c r="QQ151" s="103"/>
      <c r="QR151" s="103"/>
      <c r="QS151" s="103"/>
      <c r="QT151" s="103"/>
      <c r="QU151" s="103"/>
      <c r="QV151" s="103"/>
      <c r="QW151" s="103"/>
      <c r="QX151" s="103"/>
      <c r="QY151" s="103"/>
      <c r="QZ151" s="103"/>
      <c r="RA151" s="103"/>
      <c r="RB151" s="103"/>
      <c r="RC151" s="103"/>
      <c r="RD151" s="103"/>
      <c r="RE151" s="103"/>
      <c r="RF151" s="103"/>
      <c r="RG151" s="103"/>
      <c r="RH151" s="103"/>
      <c r="RI151" s="103"/>
      <c r="RJ151" s="103"/>
      <c r="RK151" s="103"/>
      <c r="RL151" s="103"/>
      <c r="RM151" s="103"/>
      <c r="RN151" s="103"/>
      <c r="RO151" s="103"/>
      <c r="RP151" s="103"/>
      <c r="RQ151" s="103"/>
      <c r="RR151" s="103"/>
      <c r="RS151" s="103"/>
      <c r="RT151" s="103"/>
      <c r="RU151" s="103"/>
      <c r="RV151" s="103"/>
      <c r="RW151" s="103"/>
      <c r="RX151" s="103"/>
      <c r="RY151" s="103"/>
      <c r="RZ151" s="103"/>
      <c r="SA151" s="103"/>
      <c r="SB151" s="103"/>
      <c r="SC151" s="103"/>
      <c r="SD151" s="103"/>
      <c r="SE151" s="103"/>
      <c r="SF151" s="103"/>
      <c r="SG151" s="103"/>
      <c r="SH151" s="103"/>
      <c r="SI151" s="103"/>
      <c r="SJ151" s="103"/>
    </row>
    <row r="152" spans="1:504" ht="15">
      <c r="A152" s="2"/>
      <c r="B152" s="32"/>
      <c r="C152" s="3"/>
      <c r="D152" s="11"/>
      <c r="E152" s="12"/>
      <c r="F152" s="12"/>
      <c r="G152" s="12"/>
      <c r="H152" s="12"/>
      <c r="I152" s="9" t="e">
        <f t="shared" si="54"/>
        <v>#DIV/0!</v>
      </c>
      <c r="J152" s="9" t="e">
        <f t="shared" si="40"/>
        <v>#DIV/0!</v>
      </c>
      <c r="K152" s="84"/>
      <c r="L152" s="84"/>
      <c r="M152" s="85"/>
      <c r="N152" s="16" t="e">
        <f t="shared" si="42"/>
        <v>#DIV/0!</v>
      </c>
      <c r="P152" s="101"/>
    </row>
    <row r="153" spans="1:504" ht="15">
      <c r="A153" s="2"/>
      <c r="B153" s="32"/>
      <c r="C153" s="3"/>
      <c r="D153" s="11"/>
      <c r="E153" s="12"/>
      <c r="F153" s="12"/>
      <c r="G153" s="12"/>
      <c r="H153" s="12"/>
      <c r="I153" s="9" t="e">
        <f t="shared" si="54"/>
        <v>#DIV/0!</v>
      </c>
      <c r="J153" s="9" t="e">
        <f t="shared" si="40"/>
        <v>#DIV/0!</v>
      </c>
      <c r="K153" s="84"/>
      <c r="L153" s="84"/>
      <c r="M153" s="85"/>
      <c r="N153" s="16" t="e">
        <f t="shared" si="42"/>
        <v>#DIV/0!</v>
      </c>
      <c r="P153" s="101"/>
    </row>
    <row r="154" spans="1:504" ht="15">
      <c r="A154" s="2"/>
      <c r="B154" s="32"/>
      <c r="C154" s="3"/>
      <c r="D154" s="11"/>
      <c r="E154" s="12"/>
      <c r="F154" s="12"/>
      <c r="G154" s="12"/>
      <c r="H154" s="12"/>
      <c r="I154" s="9" t="e">
        <f t="shared" si="54"/>
        <v>#DIV/0!</v>
      </c>
      <c r="J154" s="9" t="e">
        <f t="shared" si="40"/>
        <v>#DIV/0!</v>
      </c>
      <c r="K154" s="84"/>
      <c r="L154" s="84"/>
      <c r="M154" s="85"/>
      <c r="N154" s="16" t="e">
        <f t="shared" si="42"/>
        <v>#DIV/0!</v>
      </c>
      <c r="P154" s="101"/>
    </row>
    <row r="155" spans="1:504" ht="15">
      <c r="A155" s="44"/>
      <c r="B155" s="32"/>
      <c r="C155" s="3"/>
      <c r="D155" s="11"/>
      <c r="E155" s="12"/>
      <c r="F155" s="12"/>
      <c r="G155" s="12"/>
      <c r="H155" s="12"/>
      <c r="I155" s="9" t="e">
        <f t="shared" si="54"/>
        <v>#DIV/0!</v>
      </c>
      <c r="J155" s="9" t="e">
        <f t="shared" si="40"/>
        <v>#DIV/0!</v>
      </c>
      <c r="K155" s="84"/>
      <c r="L155" s="84"/>
      <c r="M155" s="85"/>
      <c r="N155" s="16" t="e">
        <f t="shared" si="42"/>
        <v>#DIV/0!</v>
      </c>
      <c r="P155" s="101"/>
    </row>
    <row r="156" spans="1:504" ht="15">
      <c r="A156" s="44"/>
      <c r="B156" s="32"/>
      <c r="C156" s="3"/>
      <c r="D156" s="11"/>
      <c r="E156" s="12"/>
      <c r="F156" s="12"/>
      <c r="G156" s="12"/>
      <c r="H156" s="12"/>
      <c r="I156" s="9" t="e">
        <f t="shared" si="54"/>
        <v>#DIV/0!</v>
      </c>
      <c r="J156" s="9" t="e">
        <f t="shared" si="40"/>
        <v>#DIV/0!</v>
      </c>
      <c r="K156" s="84"/>
      <c r="L156" s="84"/>
      <c r="M156" s="85"/>
      <c r="N156" s="16" t="e">
        <f t="shared" si="42"/>
        <v>#DIV/0!</v>
      </c>
      <c r="P156" s="101"/>
    </row>
    <row r="157" spans="1:504" ht="38.25">
      <c r="A157" s="2" t="s">
        <v>67</v>
      </c>
      <c r="B157" s="3">
        <f>SUM(B159:B160)</f>
        <v>252.4</v>
      </c>
      <c r="C157" s="3">
        <f t="shared" ref="C157:H157" si="55">SUM(C159:C160)</f>
        <v>0</v>
      </c>
      <c r="D157" s="3">
        <f t="shared" si="55"/>
        <v>298.5</v>
      </c>
      <c r="E157" s="3">
        <f t="shared" si="55"/>
        <v>298.5</v>
      </c>
      <c r="F157" s="3">
        <f t="shared" si="55"/>
        <v>84.1</v>
      </c>
      <c r="G157" s="3">
        <f t="shared" si="55"/>
        <v>0</v>
      </c>
      <c r="H157" s="3">
        <f t="shared" si="55"/>
        <v>252.4</v>
      </c>
      <c r="I157" s="9">
        <f>F157/E157</f>
        <v>0.28174204355108878</v>
      </c>
      <c r="J157" s="9">
        <f t="shared" si="40"/>
        <v>1</v>
      </c>
      <c r="K157" s="3">
        <f>SUM(K159:K162)</f>
        <v>300.3</v>
      </c>
      <c r="L157" s="3">
        <f t="shared" ref="L157:M157" si="56">SUM(L159:L162)</f>
        <v>300.3</v>
      </c>
      <c r="M157" s="30">
        <f t="shared" si="56"/>
        <v>300.3</v>
      </c>
      <c r="N157" s="16">
        <f t="shared" si="42"/>
        <v>1.1897781299524564</v>
      </c>
      <c r="P157" s="101"/>
    </row>
    <row r="158" spans="1:504" ht="25.5">
      <c r="A158" s="94" t="s">
        <v>68</v>
      </c>
      <c r="B158" s="32"/>
      <c r="C158" s="3"/>
      <c r="D158" s="11"/>
      <c r="E158" s="12"/>
      <c r="F158" s="12"/>
      <c r="G158" s="12"/>
      <c r="H158" s="12"/>
      <c r="I158" s="9"/>
      <c r="J158" s="9"/>
      <c r="K158" s="84"/>
      <c r="L158" s="84"/>
      <c r="M158" s="85"/>
      <c r="N158" s="16"/>
      <c r="P158" s="101"/>
    </row>
    <row r="159" spans="1:504" ht="25.5">
      <c r="A159" s="2" t="s">
        <v>69</v>
      </c>
      <c r="B159" s="32"/>
      <c r="C159" s="3"/>
      <c r="D159" s="11"/>
      <c r="E159" s="12"/>
      <c r="F159" s="12"/>
      <c r="G159" s="12"/>
      <c r="H159" s="12"/>
      <c r="I159" s="9" t="e">
        <f t="shared" ref="I159:I163" si="57">F159/E159</f>
        <v>#DIV/0!</v>
      </c>
      <c r="J159" s="9" t="e">
        <f t="shared" si="40"/>
        <v>#DIV/0!</v>
      </c>
      <c r="K159" s="84"/>
      <c r="L159" s="84"/>
      <c r="M159" s="85"/>
      <c r="N159" s="16" t="e">
        <f t="shared" si="42"/>
        <v>#DIV/0!</v>
      </c>
      <c r="P159" s="101"/>
    </row>
    <row r="160" spans="1:504" ht="38.25">
      <c r="A160" s="120" t="s">
        <v>65</v>
      </c>
      <c r="B160" s="121">
        <v>252.4</v>
      </c>
      <c r="C160" s="122"/>
      <c r="D160" s="121">
        <v>298.5</v>
      </c>
      <c r="E160" s="124">
        <v>298.5</v>
      </c>
      <c r="F160" s="124">
        <v>84.1</v>
      </c>
      <c r="G160" s="124"/>
      <c r="H160" s="124">
        <v>252.4</v>
      </c>
      <c r="I160" s="125">
        <f t="shared" si="57"/>
        <v>0.28174204355108878</v>
      </c>
      <c r="J160" s="125">
        <f t="shared" si="40"/>
        <v>1</v>
      </c>
      <c r="K160" s="123">
        <v>300.3</v>
      </c>
      <c r="L160" s="123">
        <v>300.3</v>
      </c>
      <c r="M160" s="124">
        <v>300.3</v>
      </c>
      <c r="N160" s="126">
        <f t="shared" si="42"/>
        <v>1.1897781299524564</v>
      </c>
      <c r="P160" s="212"/>
    </row>
    <row r="161" spans="1:504" ht="15">
      <c r="A161" s="2"/>
      <c r="B161" s="32"/>
      <c r="C161" s="3"/>
      <c r="D161" s="11"/>
      <c r="E161" s="12"/>
      <c r="F161" s="12"/>
      <c r="G161" s="12"/>
      <c r="H161" s="12"/>
      <c r="I161" s="9" t="e">
        <f t="shared" si="57"/>
        <v>#DIV/0!</v>
      </c>
      <c r="J161" s="9" t="e">
        <f t="shared" si="40"/>
        <v>#DIV/0!</v>
      </c>
      <c r="K161" s="84"/>
      <c r="L161" s="84"/>
      <c r="M161" s="85"/>
      <c r="N161" s="16" t="e">
        <f t="shared" si="42"/>
        <v>#DIV/0!</v>
      </c>
      <c r="P161" s="101"/>
    </row>
    <row r="162" spans="1:504" s="117" customFormat="1" ht="15">
      <c r="A162" s="114" t="s">
        <v>153</v>
      </c>
      <c r="B162" s="127"/>
      <c r="C162" s="90"/>
      <c r="D162" s="100"/>
      <c r="E162" s="116"/>
      <c r="F162" s="116"/>
      <c r="G162" s="116"/>
      <c r="H162" s="116"/>
      <c r="I162" s="91" t="e">
        <f t="shared" si="57"/>
        <v>#DIV/0!</v>
      </c>
      <c r="J162" s="91" t="e">
        <f t="shared" si="40"/>
        <v>#DIV/0!</v>
      </c>
      <c r="K162" s="100"/>
      <c r="L162" s="100"/>
      <c r="M162" s="116"/>
      <c r="N162" s="93" t="e">
        <f t="shared" si="42"/>
        <v>#DIV/0!</v>
      </c>
      <c r="P162" s="101"/>
    </row>
    <row r="163" spans="1:504" ht="25.5">
      <c r="A163" s="2" t="s">
        <v>70</v>
      </c>
      <c r="B163" s="3">
        <f t="shared" ref="B163:H163" si="58">SUM(B165:B166)</f>
        <v>0</v>
      </c>
      <c r="C163" s="3">
        <f t="shared" si="58"/>
        <v>0</v>
      </c>
      <c r="D163" s="3">
        <f t="shared" si="58"/>
        <v>0</v>
      </c>
      <c r="E163" s="3">
        <f t="shared" si="58"/>
        <v>0</v>
      </c>
      <c r="F163" s="3">
        <f t="shared" si="58"/>
        <v>0</v>
      </c>
      <c r="G163" s="3">
        <f t="shared" si="58"/>
        <v>0</v>
      </c>
      <c r="H163" s="3">
        <f t="shared" si="58"/>
        <v>0</v>
      </c>
      <c r="I163" s="9" t="e">
        <f t="shared" si="57"/>
        <v>#DIV/0!</v>
      </c>
      <c r="J163" s="9" t="e">
        <f t="shared" si="40"/>
        <v>#DIV/0!</v>
      </c>
      <c r="K163" s="3">
        <f>SUM(K165:K166)</f>
        <v>0</v>
      </c>
      <c r="L163" s="3">
        <f>SUM(L165:L166)</f>
        <v>0</v>
      </c>
      <c r="M163" s="30">
        <f>SUM(M165:M166)</f>
        <v>0</v>
      </c>
      <c r="N163" s="16" t="e">
        <f t="shared" si="42"/>
        <v>#DIV/0!</v>
      </c>
      <c r="P163" s="101"/>
    </row>
    <row r="164" spans="1:504" ht="15">
      <c r="A164" s="94" t="s">
        <v>71</v>
      </c>
      <c r="B164" s="32"/>
      <c r="C164" s="3"/>
      <c r="D164" s="11"/>
      <c r="E164" s="12"/>
      <c r="F164" s="12"/>
      <c r="G164" s="12"/>
      <c r="H164" s="12"/>
      <c r="I164" s="9"/>
      <c r="J164" s="9"/>
      <c r="K164" s="84"/>
      <c r="L164" s="84"/>
      <c r="M164" s="85"/>
      <c r="N164" s="16"/>
      <c r="P164" s="101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9">F165/E165</f>
        <v>#DIV/0!</v>
      </c>
      <c r="J165" s="9" t="e">
        <f t="shared" si="40"/>
        <v>#DIV/0!</v>
      </c>
      <c r="K165" s="84"/>
      <c r="L165" s="84"/>
      <c r="M165" s="85"/>
      <c r="N165" s="16" t="e">
        <f t="shared" si="42"/>
        <v>#DIV/0!</v>
      </c>
      <c r="P165" s="101"/>
    </row>
    <row r="166" spans="1:504" ht="15">
      <c r="A166" s="2" t="s">
        <v>145</v>
      </c>
      <c r="B166" s="32"/>
      <c r="C166" s="3"/>
      <c r="D166" s="11"/>
      <c r="E166" s="12"/>
      <c r="F166" s="12"/>
      <c r="G166" s="12"/>
      <c r="H166" s="12"/>
      <c r="I166" s="9" t="e">
        <f t="shared" si="59"/>
        <v>#DIV/0!</v>
      </c>
      <c r="J166" s="9" t="e">
        <f t="shared" si="40"/>
        <v>#DIV/0!</v>
      </c>
      <c r="K166" s="84"/>
      <c r="L166" s="84"/>
      <c r="M166" s="85"/>
      <c r="N166" s="16" t="e">
        <f t="shared" si="42"/>
        <v>#DIV/0!</v>
      </c>
      <c r="P166" s="101"/>
    </row>
    <row r="167" spans="1:504" ht="38.25">
      <c r="A167" s="2" t="s">
        <v>73</v>
      </c>
      <c r="B167" s="32"/>
      <c r="C167" s="3"/>
      <c r="D167" s="13"/>
      <c r="E167" s="12"/>
      <c r="F167" s="12"/>
      <c r="G167" s="12"/>
      <c r="H167" s="12"/>
      <c r="I167" s="9" t="e">
        <f t="shared" si="59"/>
        <v>#DIV/0!</v>
      </c>
      <c r="J167" s="9" t="e">
        <f t="shared" si="40"/>
        <v>#DIV/0!</v>
      </c>
      <c r="K167" s="84"/>
      <c r="L167" s="84"/>
      <c r="M167" s="85"/>
      <c r="N167" s="16" t="e">
        <f t="shared" si="42"/>
        <v>#DIV/0!</v>
      </c>
      <c r="P167" s="101"/>
    </row>
    <row r="168" spans="1:504" s="29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40"/>
        <v>#DIV/0!</v>
      </c>
      <c r="K168" s="3"/>
      <c r="L168" s="3"/>
      <c r="M168" s="30"/>
      <c r="N168" s="16" t="e">
        <f t="shared" si="42"/>
        <v>#DIV/0!</v>
      </c>
      <c r="O168" s="86"/>
      <c r="P168" s="208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  <c r="AW168" s="86"/>
      <c r="AX168" s="86"/>
      <c r="AY168" s="86"/>
      <c r="AZ168" s="86"/>
      <c r="BA168" s="86"/>
      <c r="BB168" s="86"/>
      <c r="BC168" s="86"/>
      <c r="BD168" s="86"/>
      <c r="BE168" s="86"/>
      <c r="BF168" s="86"/>
      <c r="BG168" s="86"/>
      <c r="BH168" s="86"/>
      <c r="BI168" s="86"/>
      <c r="BJ168" s="86"/>
      <c r="BK168" s="86"/>
      <c r="BL168" s="86"/>
      <c r="BM168" s="86"/>
      <c r="BN168" s="86"/>
      <c r="BO168" s="86"/>
      <c r="BP168" s="86"/>
      <c r="BQ168" s="86"/>
      <c r="BR168" s="86"/>
      <c r="BS168" s="86"/>
      <c r="BT168" s="86"/>
      <c r="BU168" s="86"/>
      <c r="BV168" s="86"/>
      <c r="BW168" s="86"/>
      <c r="BX168" s="86"/>
      <c r="BY168" s="86"/>
      <c r="BZ168" s="86"/>
      <c r="CA168" s="86"/>
      <c r="CB168" s="86"/>
      <c r="CC168" s="86"/>
      <c r="CD168" s="86"/>
      <c r="CE168" s="86"/>
      <c r="CF168" s="86"/>
      <c r="CG168" s="86"/>
      <c r="CH168" s="86"/>
      <c r="CI168" s="86"/>
      <c r="CJ168" s="86"/>
      <c r="CK168" s="86"/>
      <c r="CL168" s="86"/>
      <c r="CM168" s="86"/>
      <c r="CN168" s="86"/>
      <c r="CO168" s="86"/>
      <c r="CP168" s="86"/>
      <c r="CQ168" s="86"/>
      <c r="CR168" s="86"/>
      <c r="CS168" s="86"/>
      <c r="CT168" s="86"/>
      <c r="CU168" s="86"/>
      <c r="CV168" s="86"/>
      <c r="CW168" s="86"/>
      <c r="CX168" s="86"/>
      <c r="CY168" s="86"/>
      <c r="CZ168" s="86"/>
      <c r="DA168" s="86"/>
      <c r="DB168" s="86"/>
      <c r="DC168" s="86"/>
      <c r="DD168" s="86"/>
      <c r="DE168" s="86"/>
      <c r="DF168" s="86"/>
      <c r="DG168" s="86"/>
      <c r="DH168" s="86"/>
      <c r="DI168" s="86"/>
      <c r="DJ168" s="86"/>
      <c r="DK168" s="86"/>
      <c r="DL168" s="86"/>
      <c r="DM168" s="86"/>
      <c r="DN168" s="86"/>
      <c r="DO168" s="86"/>
      <c r="DP168" s="86"/>
      <c r="DQ168" s="86"/>
      <c r="DR168" s="86"/>
      <c r="DS168" s="86"/>
      <c r="DT168" s="86"/>
      <c r="DU168" s="86"/>
      <c r="DV168" s="86"/>
      <c r="DW168" s="86"/>
      <c r="DX168" s="86"/>
      <c r="DY168" s="86"/>
      <c r="DZ168" s="86"/>
      <c r="EA168" s="86"/>
      <c r="EB168" s="86"/>
      <c r="EC168" s="86"/>
      <c r="ED168" s="86"/>
      <c r="EE168" s="86"/>
      <c r="EF168" s="86"/>
      <c r="EG168" s="86"/>
      <c r="EH168" s="86"/>
      <c r="EI168" s="86"/>
      <c r="EJ168" s="86"/>
      <c r="EK168" s="86"/>
      <c r="EL168" s="86"/>
      <c r="EM168" s="86"/>
      <c r="EN168" s="86"/>
      <c r="EO168" s="86"/>
      <c r="EP168" s="86"/>
      <c r="EQ168" s="86"/>
      <c r="ER168" s="86"/>
      <c r="ES168" s="86"/>
      <c r="ET168" s="86"/>
      <c r="EU168" s="86"/>
      <c r="EV168" s="86"/>
      <c r="EW168" s="86"/>
      <c r="EX168" s="86"/>
      <c r="EY168" s="86"/>
      <c r="EZ168" s="86"/>
      <c r="FA168" s="86"/>
      <c r="FB168" s="86"/>
      <c r="FC168" s="86"/>
      <c r="FD168" s="86"/>
      <c r="FE168" s="86"/>
      <c r="FF168" s="86"/>
      <c r="FG168" s="86"/>
      <c r="FH168" s="86"/>
      <c r="FI168" s="86"/>
      <c r="FJ168" s="86"/>
      <c r="FK168" s="86"/>
      <c r="FL168" s="86"/>
      <c r="FM168" s="86"/>
      <c r="FN168" s="86"/>
      <c r="FO168" s="86"/>
      <c r="FP168" s="86"/>
      <c r="FQ168" s="86"/>
      <c r="FR168" s="86"/>
      <c r="FS168" s="86"/>
      <c r="FT168" s="86"/>
      <c r="FU168" s="86"/>
      <c r="FV168" s="86"/>
      <c r="FW168" s="86"/>
      <c r="FX168" s="86"/>
      <c r="FY168" s="86"/>
      <c r="FZ168" s="86"/>
      <c r="GA168" s="86"/>
      <c r="GB168" s="86"/>
      <c r="GC168" s="86"/>
      <c r="GD168" s="86"/>
      <c r="GE168" s="86"/>
      <c r="GF168" s="86"/>
      <c r="GG168" s="86"/>
      <c r="GH168" s="86"/>
      <c r="GI168" s="86"/>
      <c r="GJ168" s="86"/>
      <c r="GK168" s="86"/>
      <c r="GL168" s="86"/>
      <c r="GM168" s="86"/>
      <c r="GN168" s="86"/>
      <c r="GO168" s="86"/>
      <c r="GP168" s="86"/>
      <c r="GQ168" s="86"/>
      <c r="GR168" s="86"/>
      <c r="GS168" s="86"/>
      <c r="GT168" s="86"/>
      <c r="GU168" s="86"/>
      <c r="GV168" s="86"/>
      <c r="GW168" s="86"/>
      <c r="GX168" s="86"/>
      <c r="GY168" s="86"/>
      <c r="GZ168" s="86"/>
      <c r="HA168" s="86"/>
      <c r="HB168" s="86"/>
      <c r="HC168" s="86"/>
      <c r="HD168" s="86"/>
      <c r="HE168" s="86"/>
      <c r="HF168" s="86"/>
      <c r="HG168" s="86"/>
      <c r="HH168" s="86"/>
      <c r="HI168" s="86"/>
      <c r="HJ168" s="86"/>
      <c r="HK168" s="86"/>
      <c r="HL168" s="86"/>
      <c r="HM168" s="86"/>
      <c r="HN168" s="86"/>
      <c r="HO168" s="86"/>
      <c r="HP168" s="86"/>
      <c r="HQ168" s="86"/>
      <c r="HR168" s="86"/>
      <c r="HS168" s="86"/>
      <c r="HT168" s="86"/>
      <c r="HU168" s="86"/>
      <c r="HV168" s="86"/>
      <c r="HW168" s="86"/>
      <c r="HX168" s="86"/>
      <c r="HY168" s="86"/>
      <c r="HZ168" s="86"/>
      <c r="IA168" s="86"/>
      <c r="IB168" s="86"/>
      <c r="IC168" s="86"/>
      <c r="ID168" s="86"/>
      <c r="IE168" s="86"/>
      <c r="IF168" s="86"/>
      <c r="IG168" s="86"/>
      <c r="IH168" s="86"/>
      <c r="II168" s="86"/>
      <c r="IJ168" s="86"/>
      <c r="IK168" s="86"/>
      <c r="IL168" s="86"/>
      <c r="IM168" s="86"/>
      <c r="IN168" s="86"/>
      <c r="IO168" s="86"/>
      <c r="IP168" s="86"/>
      <c r="IQ168" s="86"/>
      <c r="IR168" s="86"/>
      <c r="IS168" s="86"/>
      <c r="IT168" s="86"/>
      <c r="IU168" s="86"/>
      <c r="IV168" s="86"/>
      <c r="IW168" s="86"/>
      <c r="IX168" s="86"/>
      <c r="IY168" s="86"/>
      <c r="IZ168" s="86"/>
      <c r="JA168" s="86"/>
      <c r="JB168" s="86"/>
      <c r="JC168" s="86"/>
      <c r="JD168" s="86"/>
      <c r="JE168" s="86"/>
      <c r="JF168" s="86"/>
      <c r="JG168" s="86"/>
      <c r="JH168" s="86"/>
      <c r="JI168" s="86"/>
      <c r="JJ168" s="86"/>
      <c r="JK168" s="86"/>
      <c r="JL168" s="86"/>
      <c r="JM168" s="86"/>
      <c r="JN168" s="86"/>
      <c r="JO168" s="86"/>
      <c r="JP168" s="86"/>
      <c r="JQ168" s="86"/>
      <c r="JR168" s="86"/>
      <c r="JS168" s="86"/>
      <c r="JT168" s="86"/>
      <c r="JU168" s="86"/>
      <c r="JV168" s="86"/>
      <c r="JW168" s="86"/>
      <c r="JX168" s="86"/>
      <c r="JY168" s="86"/>
      <c r="JZ168" s="86"/>
      <c r="KA168" s="86"/>
      <c r="KB168" s="86"/>
      <c r="KC168" s="86"/>
      <c r="KD168" s="86"/>
      <c r="KE168" s="86"/>
      <c r="KF168" s="86"/>
      <c r="KG168" s="86"/>
      <c r="KH168" s="86"/>
      <c r="KI168" s="86"/>
      <c r="KJ168" s="86"/>
      <c r="KK168" s="86"/>
      <c r="KL168" s="86"/>
      <c r="KM168" s="86"/>
      <c r="KN168" s="86"/>
      <c r="KO168" s="86"/>
      <c r="KP168" s="86"/>
      <c r="KQ168" s="86"/>
      <c r="KR168" s="86"/>
      <c r="KS168" s="86"/>
      <c r="KT168" s="86"/>
      <c r="KU168" s="86"/>
      <c r="KV168" s="86"/>
      <c r="KW168" s="86"/>
      <c r="KX168" s="86"/>
      <c r="KY168" s="86"/>
      <c r="KZ168" s="86"/>
      <c r="LA168" s="86"/>
      <c r="LB168" s="86"/>
      <c r="LC168" s="86"/>
      <c r="LD168" s="86"/>
      <c r="LE168" s="86"/>
      <c r="LF168" s="86"/>
      <c r="LG168" s="86"/>
      <c r="LH168" s="86"/>
      <c r="LI168" s="86"/>
      <c r="LJ168" s="86"/>
      <c r="LK168" s="86"/>
      <c r="LL168" s="86"/>
      <c r="LM168" s="86"/>
      <c r="LN168" s="86"/>
      <c r="LO168" s="86"/>
      <c r="LP168" s="86"/>
      <c r="LQ168" s="86"/>
      <c r="LR168" s="86"/>
      <c r="LS168" s="86"/>
      <c r="LT168" s="86"/>
      <c r="LU168" s="86"/>
      <c r="LV168" s="86"/>
      <c r="LW168" s="86"/>
      <c r="LX168" s="86"/>
      <c r="LY168" s="86"/>
      <c r="LZ168" s="86"/>
      <c r="MA168" s="86"/>
      <c r="MB168" s="86"/>
      <c r="MC168" s="86"/>
      <c r="MD168" s="86"/>
      <c r="ME168" s="86"/>
      <c r="MF168" s="86"/>
      <c r="MG168" s="86"/>
      <c r="MH168" s="86"/>
      <c r="MI168" s="86"/>
      <c r="MJ168" s="86"/>
      <c r="MK168" s="86"/>
      <c r="ML168" s="86"/>
      <c r="MM168" s="86"/>
      <c r="MN168" s="86"/>
      <c r="MO168" s="86"/>
      <c r="MP168" s="86"/>
      <c r="MQ168" s="86"/>
      <c r="MR168" s="86"/>
      <c r="MS168" s="86"/>
      <c r="MT168" s="86"/>
      <c r="MU168" s="86"/>
      <c r="MV168" s="86"/>
      <c r="MW168" s="86"/>
      <c r="MX168" s="86"/>
      <c r="MY168" s="86"/>
      <c r="MZ168" s="86"/>
      <c r="NA168" s="86"/>
      <c r="NB168" s="86"/>
      <c r="NC168" s="86"/>
      <c r="ND168" s="86"/>
      <c r="NE168" s="86"/>
      <c r="NF168" s="86"/>
      <c r="NG168" s="86"/>
      <c r="NH168" s="86"/>
      <c r="NI168" s="86"/>
      <c r="NJ168" s="86"/>
      <c r="NK168" s="86"/>
      <c r="NL168" s="86"/>
      <c r="NM168" s="86"/>
      <c r="NN168" s="86"/>
      <c r="NO168" s="86"/>
      <c r="NP168" s="86"/>
      <c r="NQ168" s="86"/>
      <c r="NR168" s="86"/>
      <c r="NS168" s="86"/>
      <c r="NT168" s="86"/>
      <c r="NU168" s="86"/>
      <c r="NV168" s="86"/>
      <c r="NW168" s="86"/>
      <c r="NX168" s="86"/>
      <c r="NY168" s="86"/>
      <c r="NZ168" s="86"/>
      <c r="OA168" s="86"/>
      <c r="OB168" s="86"/>
      <c r="OC168" s="86"/>
      <c r="OD168" s="86"/>
      <c r="OE168" s="86"/>
      <c r="OF168" s="86"/>
      <c r="OG168" s="86"/>
      <c r="OH168" s="86"/>
      <c r="OI168" s="86"/>
      <c r="OJ168" s="86"/>
      <c r="OK168" s="86"/>
      <c r="OL168" s="86"/>
      <c r="OM168" s="86"/>
      <c r="ON168" s="86"/>
      <c r="OO168" s="86"/>
      <c r="OP168" s="86"/>
      <c r="OQ168" s="86"/>
      <c r="OR168" s="86"/>
      <c r="OS168" s="86"/>
      <c r="OT168" s="86"/>
      <c r="OU168" s="86"/>
      <c r="OV168" s="86"/>
      <c r="OW168" s="86"/>
      <c r="OX168" s="86"/>
      <c r="OY168" s="86"/>
      <c r="OZ168" s="86"/>
      <c r="PA168" s="86"/>
      <c r="PB168" s="86"/>
      <c r="PC168" s="86"/>
      <c r="PD168" s="86"/>
      <c r="PE168" s="86"/>
      <c r="PF168" s="86"/>
      <c r="PG168" s="86"/>
      <c r="PH168" s="86"/>
      <c r="PI168" s="86"/>
      <c r="PJ168" s="86"/>
      <c r="PK168" s="86"/>
      <c r="PL168" s="86"/>
      <c r="PM168" s="86"/>
      <c r="PN168" s="86"/>
      <c r="PO168" s="86"/>
      <c r="PP168" s="86"/>
      <c r="PQ168" s="86"/>
      <c r="PR168" s="86"/>
      <c r="PS168" s="86"/>
      <c r="PT168" s="86"/>
      <c r="PU168" s="86"/>
      <c r="PV168" s="86"/>
      <c r="PW168" s="86"/>
      <c r="PX168" s="86"/>
      <c r="PY168" s="86"/>
      <c r="PZ168" s="86"/>
      <c r="QA168" s="86"/>
      <c r="QB168" s="86"/>
      <c r="QC168" s="86"/>
      <c r="QD168" s="86"/>
      <c r="QE168" s="86"/>
      <c r="QF168" s="86"/>
      <c r="QG168" s="86"/>
      <c r="QH168" s="86"/>
      <c r="QI168" s="86"/>
      <c r="QJ168" s="86"/>
      <c r="QK168" s="86"/>
      <c r="QL168" s="86"/>
      <c r="QM168" s="86"/>
      <c r="QN168" s="86"/>
      <c r="QO168" s="86"/>
      <c r="QP168" s="86"/>
      <c r="QQ168" s="86"/>
      <c r="QR168" s="86"/>
      <c r="QS168" s="86"/>
      <c r="QT168" s="86"/>
      <c r="QU168" s="86"/>
      <c r="QV168" s="86"/>
      <c r="QW168" s="86"/>
      <c r="QX168" s="86"/>
      <c r="QY168" s="86"/>
      <c r="QZ168" s="86"/>
      <c r="RA168" s="86"/>
      <c r="RB168" s="86"/>
      <c r="RC168" s="86"/>
      <c r="RD168" s="86"/>
      <c r="RE168" s="86"/>
      <c r="RF168" s="86"/>
      <c r="RG168" s="86"/>
      <c r="RH168" s="86"/>
      <c r="RI168" s="86"/>
      <c r="RJ168" s="86"/>
      <c r="RK168" s="86"/>
      <c r="RL168" s="86"/>
      <c r="RM168" s="86"/>
      <c r="RN168" s="86"/>
      <c r="RO168" s="86"/>
      <c r="RP168" s="86"/>
      <c r="RQ168" s="86"/>
      <c r="RR168" s="86"/>
      <c r="RS168" s="86"/>
      <c r="RT168" s="86"/>
      <c r="RU168" s="86"/>
      <c r="RV168" s="86"/>
      <c r="RW168" s="86"/>
      <c r="RX168" s="86"/>
      <c r="RY168" s="86"/>
      <c r="RZ168" s="86"/>
      <c r="SA168" s="86"/>
      <c r="SB168" s="86"/>
      <c r="SC168" s="86"/>
      <c r="SD168" s="86"/>
      <c r="SE168" s="86"/>
      <c r="SF168" s="86"/>
      <c r="SG168" s="86"/>
      <c r="SH168" s="86"/>
      <c r="SI168" s="86"/>
      <c r="SJ168" s="86"/>
    </row>
    <row r="169" spans="1:504" s="29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0">F169/E169</f>
        <v>#DIV/0!</v>
      </c>
      <c r="J169" s="9" t="e">
        <f t="shared" si="40"/>
        <v>#DIV/0!</v>
      </c>
      <c r="K169" s="3"/>
      <c r="L169" s="3"/>
      <c r="M169" s="128"/>
      <c r="N169" s="16" t="e">
        <f t="shared" si="42"/>
        <v>#DIV/0!</v>
      </c>
      <c r="O169" s="86"/>
      <c r="P169" s="208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Q169" s="86"/>
      <c r="AR169" s="86"/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  <c r="CJ169" s="86"/>
      <c r="CK169" s="86"/>
      <c r="CL169" s="86"/>
      <c r="CM169" s="86"/>
      <c r="CN169" s="86"/>
      <c r="CO169" s="86"/>
      <c r="CP169" s="86"/>
      <c r="CQ169" s="86"/>
      <c r="CR169" s="86"/>
      <c r="CS169" s="86"/>
      <c r="CT169" s="86"/>
      <c r="CU169" s="86"/>
      <c r="CV169" s="86"/>
      <c r="CW169" s="86"/>
      <c r="CX169" s="86"/>
      <c r="CY169" s="86"/>
      <c r="CZ169" s="86"/>
      <c r="DA169" s="86"/>
      <c r="DB169" s="86"/>
      <c r="DC169" s="86"/>
      <c r="DD169" s="86"/>
      <c r="DE169" s="86"/>
      <c r="DF169" s="86"/>
      <c r="DG169" s="86"/>
      <c r="DH169" s="86"/>
      <c r="DI169" s="86"/>
      <c r="DJ169" s="86"/>
      <c r="DK169" s="86"/>
      <c r="DL169" s="86"/>
      <c r="DM169" s="86"/>
      <c r="DN169" s="86"/>
      <c r="DO169" s="86"/>
      <c r="DP169" s="86"/>
      <c r="DQ169" s="86"/>
      <c r="DR169" s="86"/>
      <c r="DS169" s="86"/>
      <c r="DT169" s="86"/>
      <c r="DU169" s="86"/>
      <c r="DV169" s="86"/>
      <c r="DW169" s="86"/>
      <c r="DX169" s="86"/>
      <c r="DY169" s="86"/>
      <c r="DZ169" s="86"/>
      <c r="EA169" s="86"/>
      <c r="EB169" s="86"/>
      <c r="EC169" s="86"/>
      <c r="ED169" s="86"/>
      <c r="EE169" s="86"/>
      <c r="EF169" s="86"/>
      <c r="EG169" s="86"/>
      <c r="EH169" s="86"/>
      <c r="EI169" s="86"/>
      <c r="EJ169" s="86"/>
      <c r="EK169" s="86"/>
      <c r="EL169" s="86"/>
      <c r="EM169" s="86"/>
      <c r="EN169" s="86"/>
      <c r="EO169" s="86"/>
      <c r="EP169" s="86"/>
      <c r="EQ169" s="86"/>
      <c r="ER169" s="86"/>
      <c r="ES169" s="86"/>
      <c r="ET169" s="86"/>
      <c r="EU169" s="86"/>
      <c r="EV169" s="86"/>
      <c r="EW169" s="86"/>
      <c r="EX169" s="86"/>
      <c r="EY169" s="86"/>
      <c r="EZ169" s="86"/>
      <c r="FA169" s="86"/>
      <c r="FB169" s="86"/>
      <c r="FC169" s="86"/>
      <c r="FD169" s="86"/>
      <c r="FE169" s="86"/>
      <c r="FF169" s="86"/>
      <c r="FG169" s="86"/>
      <c r="FH169" s="86"/>
      <c r="FI169" s="86"/>
      <c r="FJ169" s="86"/>
      <c r="FK169" s="86"/>
      <c r="FL169" s="86"/>
      <c r="FM169" s="86"/>
      <c r="FN169" s="86"/>
      <c r="FO169" s="86"/>
      <c r="FP169" s="86"/>
      <c r="FQ169" s="86"/>
      <c r="FR169" s="86"/>
      <c r="FS169" s="86"/>
      <c r="FT169" s="86"/>
      <c r="FU169" s="86"/>
      <c r="FV169" s="86"/>
      <c r="FW169" s="86"/>
      <c r="FX169" s="86"/>
      <c r="FY169" s="86"/>
      <c r="FZ169" s="86"/>
      <c r="GA169" s="86"/>
      <c r="GB169" s="86"/>
      <c r="GC169" s="86"/>
      <c r="GD169" s="86"/>
      <c r="GE169" s="86"/>
      <c r="GF169" s="86"/>
      <c r="GG169" s="86"/>
      <c r="GH169" s="86"/>
      <c r="GI169" s="86"/>
      <c r="GJ169" s="86"/>
      <c r="GK169" s="86"/>
      <c r="GL169" s="86"/>
      <c r="GM169" s="86"/>
      <c r="GN169" s="86"/>
      <c r="GO169" s="86"/>
      <c r="GP169" s="86"/>
      <c r="GQ169" s="86"/>
      <c r="GR169" s="86"/>
      <c r="GS169" s="86"/>
      <c r="GT169" s="86"/>
      <c r="GU169" s="86"/>
      <c r="GV169" s="86"/>
      <c r="GW169" s="86"/>
      <c r="GX169" s="86"/>
      <c r="GY169" s="86"/>
      <c r="GZ169" s="86"/>
      <c r="HA169" s="86"/>
      <c r="HB169" s="86"/>
      <c r="HC169" s="86"/>
      <c r="HD169" s="86"/>
      <c r="HE169" s="86"/>
      <c r="HF169" s="86"/>
      <c r="HG169" s="86"/>
      <c r="HH169" s="86"/>
      <c r="HI169" s="86"/>
      <c r="HJ169" s="86"/>
      <c r="HK169" s="86"/>
      <c r="HL169" s="86"/>
      <c r="HM169" s="86"/>
      <c r="HN169" s="86"/>
      <c r="HO169" s="86"/>
      <c r="HP169" s="86"/>
      <c r="HQ169" s="86"/>
      <c r="HR169" s="86"/>
      <c r="HS169" s="86"/>
      <c r="HT169" s="86"/>
      <c r="HU169" s="86"/>
      <c r="HV169" s="86"/>
      <c r="HW169" s="86"/>
      <c r="HX169" s="86"/>
      <c r="HY169" s="86"/>
      <c r="HZ169" s="86"/>
      <c r="IA169" s="86"/>
      <c r="IB169" s="86"/>
      <c r="IC169" s="86"/>
      <c r="ID169" s="86"/>
      <c r="IE169" s="86"/>
      <c r="IF169" s="86"/>
      <c r="IG169" s="86"/>
      <c r="IH169" s="86"/>
      <c r="II169" s="86"/>
      <c r="IJ169" s="86"/>
      <c r="IK169" s="86"/>
      <c r="IL169" s="86"/>
      <c r="IM169" s="86"/>
      <c r="IN169" s="86"/>
      <c r="IO169" s="86"/>
      <c r="IP169" s="86"/>
      <c r="IQ169" s="86"/>
      <c r="IR169" s="86"/>
      <c r="IS169" s="86"/>
      <c r="IT169" s="86"/>
      <c r="IU169" s="86"/>
      <c r="IV169" s="86"/>
      <c r="IW169" s="86"/>
      <c r="IX169" s="86"/>
      <c r="IY169" s="86"/>
      <c r="IZ169" s="86"/>
      <c r="JA169" s="86"/>
      <c r="JB169" s="86"/>
      <c r="JC169" s="86"/>
      <c r="JD169" s="86"/>
      <c r="JE169" s="86"/>
      <c r="JF169" s="86"/>
      <c r="JG169" s="86"/>
      <c r="JH169" s="86"/>
      <c r="JI169" s="86"/>
      <c r="JJ169" s="86"/>
      <c r="JK169" s="86"/>
      <c r="JL169" s="86"/>
      <c r="JM169" s="86"/>
      <c r="JN169" s="86"/>
      <c r="JO169" s="86"/>
      <c r="JP169" s="86"/>
      <c r="JQ169" s="86"/>
      <c r="JR169" s="86"/>
      <c r="JS169" s="86"/>
      <c r="JT169" s="86"/>
      <c r="JU169" s="86"/>
      <c r="JV169" s="86"/>
      <c r="JW169" s="86"/>
      <c r="JX169" s="86"/>
      <c r="JY169" s="86"/>
      <c r="JZ169" s="86"/>
      <c r="KA169" s="86"/>
      <c r="KB169" s="86"/>
      <c r="KC169" s="86"/>
      <c r="KD169" s="86"/>
      <c r="KE169" s="86"/>
      <c r="KF169" s="86"/>
      <c r="KG169" s="86"/>
      <c r="KH169" s="86"/>
      <c r="KI169" s="86"/>
      <c r="KJ169" s="86"/>
      <c r="KK169" s="86"/>
      <c r="KL169" s="86"/>
      <c r="KM169" s="86"/>
      <c r="KN169" s="86"/>
      <c r="KO169" s="86"/>
      <c r="KP169" s="86"/>
      <c r="KQ169" s="86"/>
      <c r="KR169" s="86"/>
      <c r="KS169" s="86"/>
      <c r="KT169" s="86"/>
      <c r="KU169" s="86"/>
      <c r="KV169" s="86"/>
      <c r="KW169" s="86"/>
      <c r="KX169" s="86"/>
      <c r="KY169" s="86"/>
      <c r="KZ169" s="86"/>
      <c r="LA169" s="86"/>
      <c r="LB169" s="86"/>
      <c r="LC169" s="86"/>
      <c r="LD169" s="86"/>
      <c r="LE169" s="86"/>
      <c r="LF169" s="86"/>
      <c r="LG169" s="86"/>
      <c r="LH169" s="86"/>
      <c r="LI169" s="86"/>
      <c r="LJ169" s="86"/>
      <c r="LK169" s="86"/>
      <c r="LL169" s="86"/>
      <c r="LM169" s="86"/>
      <c r="LN169" s="86"/>
      <c r="LO169" s="86"/>
      <c r="LP169" s="86"/>
      <c r="LQ169" s="86"/>
      <c r="LR169" s="86"/>
      <c r="LS169" s="86"/>
      <c r="LT169" s="86"/>
      <c r="LU169" s="86"/>
      <c r="LV169" s="86"/>
      <c r="LW169" s="86"/>
      <c r="LX169" s="86"/>
      <c r="LY169" s="86"/>
      <c r="LZ169" s="86"/>
      <c r="MA169" s="86"/>
      <c r="MB169" s="86"/>
      <c r="MC169" s="86"/>
      <c r="MD169" s="86"/>
      <c r="ME169" s="86"/>
      <c r="MF169" s="86"/>
      <c r="MG169" s="86"/>
      <c r="MH169" s="86"/>
      <c r="MI169" s="86"/>
      <c r="MJ169" s="86"/>
      <c r="MK169" s="86"/>
      <c r="ML169" s="86"/>
      <c r="MM169" s="86"/>
      <c r="MN169" s="86"/>
      <c r="MO169" s="86"/>
      <c r="MP169" s="86"/>
      <c r="MQ169" s="86"/>
      <c r="MR169" s="86"/>
      <c r="MS169" s="86"/>
      <c r="MT169" s="86"/>
      <c r="MU169" s="86"/>
      <c r="MV169" s="86"/>
      <c r="MW169" s="86"/>
      <c r="MX169" s="86"/>
      <c r="MY169" s="86"/>
      <c r="MZ169" s="86"/>
      <c r="NA169" s="86"/>
      <c r="NB169" s="86"/>
      <c r="NC169" s="86"/>
      <c r="ND169" s="86"/>
      <c r="NE169" s="86"/>
      <c r="NF169" s="86"/>
      <c r="NG169" s="86"/>
      <c r="NH169" s="86"/>
      <c r="NI169" s="86"/>
      <c r="NJ169" s="86"/>
      <c r="NK169" s="86"/>
      <c r="NL169" s="86"/>
      <c r="NM169" s="86"/>
      <c r="NN169" s="86"/>
      <c r="NO169" s="86"/>
      <c r="NP169" s="86"/>
      <c r="NQ169" s="86"/>
      <c r="NR169" s="86"/>
      <c r="NS169" s="86"/>
      <c r="NT169" s="86"/>
      <c r="NU169" s="86"/>
      <c r="NV169" s="86"/>
      <c r="NW169" s="86"/>
      <c r="NX169" s="86"/>
      <c r="NY169" s="86"/>
      <c r="NZ169" s="86"/>
      <c r="OA169" s="86"/>
      <c r="OB169" s="86"/>
      <c r="OC169" s="86"/>
      <c r="OD169" s="86"/>
      <c r="OE169" s="86"/>
      <c r="OF169" s="86"/>
      <c r="OG169" s="86"/>
      <c r="OH169" s="86"/>
      <c r="OI169" s="86"/>
      <c r="OJ169" s="86"/>
      <c r="OK169" s="86"/>
      <c r="OL169" s="86"/>
      <c r="OM169" s="86"/>
      <c r="ON169" s="86"/>
      <c r="OO169" s="86"/>
      <c r="OP169" s="86"/>
      <c r="OQ169" s="86"/>
      <c r="OR169" s="86"/>
      <c r="OS169" s="86"/>
      <c r="OT169" s="86"/>
      <c r="OU169" s="86"/>
      <c r="OV169" s="86"/>
      <c r="OW169" s="86"/>
      <c r="OX169" s="86"/>
      <c r="OY169" s="86"/>
      <c r="OZ169" s="86"/>
      <c r="PA169" s="86"/>
      <c r="PB169" s="86"/>
      <c r="PC169" s="86"/>
      <c r="PD169" s="86"/>
      <c r="PE169" s="86"/>
      <c r="PF169" s="86"/>
      <c r="PG169" s="86"/>
      <c r="PH169" s="86"/>
      <c r="PI169" s="86"/>
      <c r="PJ169" s="86"/>
      <c r="PK169" s="86"/>
      <c r="PL169" s="86"/>
      <c r="PM169" s="86"/>
      <c r="PN169" s="86"/>
      <c r="PO169" s="86"/>
      <c r="PP169" s="86"/>
      <c r="PQ169" s="86"/>
      <c r="PR169" s="86"/>
      <c r="PS169" s="86"/>
      <c r="PT169" s="86"/>
      <c r="PU169" s="86"/>
      <c r="PV169" s="86"/>
      <c r="PW169" s="86"/>
      <c r="PX169" s="86"/>
      <c r="PY169" s="86"/>
      <c r="PZ169" s="86"/>
      <c r="QA169" s="86"/>
      <c r="QB169" s="86"/>
      <c r="QC169" s="86"/>
      <c r="QD169" s="86"/>
      <c r="QE169" s="86"/>
      <c r="QF169" s="86"/>
      <c r="QG169" s="86"/>
      <c r="QH169" s="86"/>
      <c r="QI169" s="86"/>
      <c r="QJ169" s="86"/>
      <c r="QK169" s="86"/>
      <c r="QL169" s="86"/>
      <c r="QM169" s="86"/>
      <c r="QN169" s="86"/>
      <c r="QO169" s="86"/>
      <c r="QP169" s="86"/>
      <c r="QQ169" s="86"/>
      <c r="QR169" s="86"/>
      <c r="QS169" s="86"/>
      <c r="QT169" s="86"/>
      <c r="QU169" s="86"/>
      <c r="QV169" s="86"/>
      <c r="QW169" s="86"/>
      <c r="QX169" s="86"/>
      <c r="QY169" s="86"/>
      <c r="QZ169" s="86"/>
      <c r="RA169" s="86"/>
      <c r="RB169" s="86"/>
      <c r="RC169" s="86"/>
      <c r="RD169" s="86"/>
      <c r="RE169" s="86"/>
      <c r="RF169" s="86"/>
      <c r="RG169" s="86"/>
      <c r="RH169" s="86"/>
      <c r="RI169" s="86"/>
      <c r="RJ169" s="86"/>
      <c r="RK169" s="86"/>
      <c r="RL169" s="86"/>
      <c r="RM169" s="86"/>
      <c r="RN169" s="86"/>
      <c r="RO169" s="86"/>
      <c r="RP169" s="86"/>
      <c r="RQ169" s="86"/>
      <c r="RR169" s="86"/>
      <c r="RS169" s="86"/>
      <c r="RT169" s="86"/>
      <c r="RU169" s="86"/>
      <c r="RV169" s="86"/>
      <c r="RW169" s="86"/>
      <c r="RX169" s="86"/>
      <c r="RY169" s="86"/>
      <c r="RZ169" s="86"/>
      <c r="SA169" s="86"/>
      <c r="SB169" s="86"/>
      <c r="SC169" s="86"/>
      <c r="SD169" s="86"/>
      <c r="SE169" s="86"/>
      <c r="SF169" s="86"/>
      <c r="SG169" s="86"/>
      <c r="SH169" s="86"/>
      <c r="SI169" s="86"/>
      <c r="SJ169" s="86"/>
    </row>
    <row r="170" spans="1:504" s="29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0"/>
        <v>#DIV/0!</v>
      </c>
      <c r="J170" s="9" t="e">
        <f t="shared" si="40"/>
        <v>#DIV/0!</v>
      </c>
      <c r="K170" s="3"/>
      <c r="L170" s="3"/>
      <c r="M170" s="30"/>
      <c r="N170" s="16" t="e">
        <f t="shared" si="42"/>
        <v>#DIV/0!</v>
      </c>
      <c r="O170" s="86"/>
      <c r="P170" s="208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86"/>
      <c r="AT170" s="86"/>
      <c r="AU170" s="86"/>
      <c r="AV170" s="86"/>
      <c r="AW170" s="86"/>
      <c r="AX170" s="86"/>
      <c r="AY170" s="86"/>
      <c r="AZ170" s="86"/>
      <c r="BA170" s="86"/>
      <c r="BB170" s="86"/>
      <c r="BC170" s="86"/>
      <c r="BD170" s="86"/>
      <c r="BE170" s="86"/>
      <c r="BF170" s="86"/>
      <c r="BG170" s="86"/>
      <c r="BH170" s="86"/>
      <c r="BI170" s="86"/>
      <c r="BJ170" s="86"/>
      <c r="BK170" s="86"/>
      <c r="BL170" s="86"/>
      <c r="BM170" s="86"/>
      <c r="BN170" s="86"/>
      <c r="BO170" s="86"/>
      <c r="BP170" s="86"/>
      <c r="BQ170" s="86"/>
      <c r="BR170" s="86"/>
      <c r="BS170" s="86"/>
      <c r="BT170" s="86"/>
      <c r="BU170" s="86"/>
      <c r="BV170" s="86"/>
      <c r="BW170" s="86"/>
      <c r="BX170" s="86"/>
      <c r="BY170" s="86"/>
      <c r="BZ170" s="86"/>
      <c r="CA170" s="86"/>
      <c r="CB170" s="86"/>
      <c r="CC170" s="86"/>
      <c r="CD170" s="86"/>
      <c r="CE170" s="86"/>
      <c r="CF170" s="86"/>
      <c r="CG170" s="86"/>
      <c r="CH170" s="86"/>
      <c r="CI170" s="86"/>
      <c r="CJ170" s="86"/>
      <c r="CK170" s="86"/>
      <c r="CL170" s="86"/>
      <c r="CM170" s="86"/>
      <c r="CN170" s="86"/>
      <c r="CO170" s="86"/>
      <c r="CP170" s="86"/>
      <c r="CQ170" s="86"/>
      <c r="CR170" s="86"/>
      <c r="CS170" s="86"/>
      <c r="CT170" s="86"/>
      <c r="CU170" s="86"/>
      <c r="CV170" s="86"/>
      <c r="CW170" s="86"/>
      <c r="CX170" s="86"/>
      <c r="CY170" s="86"/>
      <c r="CZ170" s="86"/>
      <c r="DA170" s="86"/>
      <c r="DB170" s="86"/>
      <c r="DC170" s="86"/>
      <c r="DD170" s="86"/>
      <c r="DE170" s="86"/>
      <c r="DF170" s="86"/>
      <c r="DG170" s="86"/>
      <c r="DH170" s="86"/>
      <c r="DI170" s="86"/>
      <c r="DJ170" s="86"/>
      <c r="DK170" s="86"/>
      <c r="DL170" s="86"/>
      <c r="DM170" s="86"/>
      <c r="DN170" s="86"/>
      <c r="DO170" s="86"/>
      <c r="DP170" s="86"/>
      <c r="DQ170" s="86"/>
      <c r="DR170" s="86"/>
      <c r="DS170" s="86"/>
      <c r="DT170" s="86"/>
      <c r="DU170" s="86"/>
      <c r="DV170" s="86"/>
      <c r="DW170" s="86"/>
      <c r="DX170" s="86"/>
      <c r="DY170" s="86"/>
      <c r="DZ170" s="86"/>
      <c r="EA170" s="86"/>
      <c r="EB170" s="86"/>
      <c r="EC170" s="86"/>
      <c r="ED170" s="86"/>
      <c r="EE170" s="86"/>
      <c r="EF170" s="86"/>
      <c r="EG170" s="86"/>
      <c r="EH170" s="86"/>
      <c r="EI170" s="86"/>
      <c r="EJ170" s="86"/>
      <c r="EK170" s="86"/>
      <c r="EL170" s="86"/>
      <c r="EM170" s="86"/>
      <c r="EN170" s="86"/>
      <c r="EO170" s="86"/>
      <c r="EP170" s="86"/>
      <c r="EQ170" s="86"/>
      <c r="ER170" s="86"/>
      <c r="ES170" s="86"/>
      <c r="ET170" s="86"/>
      <c r="EU170" s="86"/>
      <c r="EV170" s="86"/>
      <c r="EW170" s="86"/>
      <c r="EX170" s="86"/>
      <c r="EY170" s="86"/>
      <c r="EZ170" s="86"/>
      <c r="FA170" s="86"/>
      <c r="FB170" s="86"/>
      <c r="FC170" s="86"/>
      <c r="FD170" s="86"/>
      <c r="FE170" s="86"/>
      <c r="FF170" s="86"/>
      <c r="FG170" s="86"/>
      <c r="FH170" s="86"/>
      <c r="FI170" s="86"/>
      <c r="FJ170" s="86"/>
      <c r="FK170" s="86"/>
      <c r="FL170" s="86"/>
      <c r="FM170" s="86"/>
      <c r="FN170" s="86"/>
      <c r="FO170" s="86"/>
      <c r="FP170" s="86"/>
      <c r="FQ170" s="86"/>
      <c r="FR170" s="86"/>
      <c r="FS170" s="86"/>
      <c r="FT170" s="86"/>
      <c r="FU170" s="86"/>
      <c r="FV170" s="86"/>
      <c r="FW170" s="86"/>
      <c r="FX170" s="86"/>
      <c r="FY170" s="86"/>
      <c r="FZ170" s="86"/>
      <c r="GA170" s="86"/>
      <c r="GB170" s="86"/>
      <c r="GC170" s="86"/>
      <c r="GD170" s="86"/>
      <c r="GE170" s="86"/>
      <c r="GF170" s="86"/>
      <c r="GG170" s="86"/>
      <c r="GH170" s="86"/>
      <c r="GI170" s="86"/>
      <c r="GJ170" s="86"/>
      <c r="GK170" s="86"/>
      <c r="GL170" s="86"/>
      <c r="GM170" s="86"/>
      <c r="GN170" s="86"/>
      <c r="GO170" s="86"/>
      <c r="GP170" s="86"/>
      <c r="GQ170" s="86"/>
      <c r="GR170" s="86"/>
      <c r="GS170" s="86"/>
      <c r="GT170" s="86"/>
      <c r="GU170" s="86"/>
      <c r="GV170" s="86"/>
      <c r="GW170" s="86"/>
      <c r="GX170" s="86"/>
      <c r="GY170" s="86"/>
      <c r="GZ170" s="86"/>
      <c r="HA170" s="86"/>
      <c r="HB170" s="86"/>
      <c r="HC170" s="86"/>
      <c r="HD170" s="86"/>
      <c r="HE170" s="86"/>
      <c r="HF170" s="86"/>
      <c r="HG170" s="86"/>
      <c r="HH170" s="86"/>
      <c r="HI170" s="86"/>
      <c r="HJ170" s="86"/>
      <c r="HK170" s="86"/>
      <c r="HL170" s="86"/>
      <c r="HM170" s="86"/>
      <c r="HN170" s="86"/>
      <c r="HO170" s="86"/>
      <c r="HP170" s="86"/>
      <c r="HQ170" s="86"/>
      <c r="HR170" s="86"/>
      <c r="HS170" s="86"/>
      <c r="HT170" s="86"/>
      <c r="HU170" s="86"/>
      <c r="HV170" s="86"/>
      <c r="HW170" s="86"/>
      <c r="HX170" s="86"/>
      <c r="HY170" s="86"/>
      <c r="HZ170" s="86"/>
      <c r="IA170" s="86"/>
      <c r="IB170" s="86"/>
      <c r="IC170" s="86"/>
      <c r="ID170" s="86"/>
      <c r="IE170" s="86"/>
      <c r="IF170" s="86"/>
      <c r="IG170" s="86"/>
      <c r="IH170" s="86"/>
      <c r="II170" s="86"/>
      <c r="IJ170" s="86"/>
      <c r="IK170" s="86"/>
      <c r="IL170" s="86"/>
      <c r="IM170" s="86"/>
      <c r="IN170" s="86"/>
      <c r="IO170" s="86"/>
      <c r="IP170" s="86"/>
      <c r="IQ170" s="86"/>
      <c r="IR170" s="86"/>
      <c r="IS170" s="86"/>
      <c r="IT170" s="86"/>
      <c r="IU170" s="86"/>
      <c r="IV170" s="86"/>
      <c r="IW170" s="86"/>
      <c r="IX170" s="86"/>
      <c r="IY170" s="86"/>
      <c r="IZ170" s="86"/>
      <c r="JA170" s="86"/>
      <c r="JB170" s="86"/>
      <c r="JC170" s="86"/>
      <c r="JD170" s="86"/>
      <c r="JE170" s="86"/>
      <c r="JF170" s="86"/>
      <c r="JG170" s="86"/>
      <c r="JH170" s="86"/>
      <c r="JI170" s="86"/>
      <c r="JJ170" s="86"/>
      <c r="JK170" s="86"/>
      <c r="JL170" s="86"/>
      <c r="JM170" s="86"/>
      <c r="JN170" s="86"/>
      <c r="JO170" s="86"/>
      <c r="JP170" s="86"/>
      <c r="JQ170" s="86"/>
      <c r="JR170" s="86"/>
      <c r="JS170" s="86"/>
      <c r="JT170" s="86"/>
      <c r="JU170" s="86"/>
      <c r="JV170" s="86"/>
      <c r="JW170" s="86"/>
      <c r="JX170" s="86"/>
      <c r="JY170" s="86"/>
      <c r="JZ170" s="86"/>
      <c r="KA170" s="86"/>
      <c r="KB170" s="86"/>
      <c r="KC170" s="86"/>
      <c r="KD170" s="86"/>
      <c r="KE170" s="86"/>
      <c r="KF170" s="86"/>
      <c r="KG170" s="86"/>
      <c r="KH170" s="86"/>
      <c r="KI170" s="86"/>
      <c r="KJ170" s="86"/>
      <c r="KK170" s="86"/>
      <c r="KL170" s="86"/>
      <c r="KM170" s="86"/>
      <c r="KN170" s="86"/>
      <c r="KO170" s="86"/>
      <c r="KP170" s="86"/>
      <c r="KQ170" s="86"/>
      <c r="KR170" s="86"/>
      <c r="KS170" s="86"/>
      <c r="KT170" s="86"/>
      <c r="KU170" s="86"/>
      <c r="KV170" s="86"/>
      <c r="KW170" s="86"/>
      <c r="KX170" s="86"/>
      <c r="KY170" s="86"/>
      <c r="KZ170" s="86"/>
      <c r="LA170" s="86"/>
      <c r="LB170" s="86"/>
      <c r="LC170" s="86"/>
      <c r="LD170" s="86"/>
      <c r="LE170" s="86"/>
      <c r="LF170" s="86"/>
      <c r="LG170" s="86"/>
      <c r="LH170" s="86"/>
      <c r="LI170" s="86"/>
      <c r="LJ170" s="86"/>
      <c r="LK170" s="86"/>
      <c r="LL170" s="86"/>
      <c r="LM170" s="86"/>
      <c r="LN170" s="86"/>
      <c r="LO170" s="86"/>
      <c r="LP170" s="86"/>
      <c r="LQ170" s="86"/>
      <c r="LR170" s="86"/>
      <c r="LS170" s="86"/>
      <c r="LT170" s="86"/>
      <c r="LU170" s="86"/>
      <c r="LV170" s="86"/>
      <c r="LW170" s="86"/>
      <c r="LX170" s="86"/>
      <c r="LY170" s="86"/>
      <c r="LZ170" s="86"/>
      <c r="MA170" s="86"/>
      <c r="MB170" s="86"/>
      <c r="MC170" s="86"/>
      <c r="MD170" s="86"/>
      <c r="ME170" s="86"/>
      <c r="MF170" s="86"/>
      <c r="MG170" s="86"/>
      <c r="MH170" s="86"/>
      <c r="MI170" s="86"/>
      <c r="MJ170" s="86"/>
      <c r="MK170" s="86"/>
      <c r="ML170" s="86"/>
      <c r="MM170" s="86"/>
      <c r="MN170" s="86"/>
      <c r="MO170" s="86"/>
      <c r="MP170" s="86"/>
      <c r="MQ170" s="86"/>
      <c r="MR170" s="86"/>
      <c r="MS170" s="86"/>
      <c r="MT170" s="86"/>
      <c r="MU170" s="86"/>
      <c r="MV170" s="86"/>
      <c r="MW170" s="86"/>
      <c r="MX170" s="86"/>
      <c r="MY170" s="86"/>
      <c r="MZ170" s="86"/>
      <c r="NA170" s="86"/>
      <c r="NB170" s="86"/>
      <c r="NC170" s="86"/>
      <c r="ND170" s="86"/>
      <c r="NE170" s="86"/>
      <c r="NF170" s="86"/>
      <c r="NG170" s="86"/>
      <c r="NH170" s="86"/>
      <c r="NI170" s="86"/>
      <c r="NJ170" s="86"/>
      <c r="NK170" s="86"/>
      <c r="NL170" s="86"/>
      <c r="NM170" s="86"/>
      <c r="NN170" s="86"/>
      <c r="NO170" s="86"/>
      <c r="NP170" s="86"/>
      <c r="NQ170" s="86"/>
      <c r="NR170" s="86"/>
      <c r="NS170" s="86"/>
      <c r="NT170" s="86"/>
      <c r="NU170" s="86"/>
      <c r="NV170" s="86"/>
      <c r="NW170" s="86"/>
      <c r="NX170" s="86"/>
      <c r="NY170" s="86"/>
      <c r="NZ170" s="86"/>
      <c r="OA170" s="86"/>
      <c r="OB170" s="86"/>
      <c r="OC170" s="86"/>
      <c r="OD170" s="86"/>
      <c r="OE170" s="86"/>
      <c r="OF170" s="86"/>
      <c r="OG170" s="86"/>
      <c r="OH170" s="86"/>
      <c r="OI170" s="86"/>
      <c r="OJ170" s="86"/>
      <c r="OK170" s="86"/>
      <c r="OL170" s="86"/>
      <c r="OM170" s="86"/>
      <c r="ON170" s="86"/>
      <c r="OO170" s="86"/>
      <c r="OP170" s="86"/>
      <c r="OQ170" s="86"/>
      <c r="OR170" s="86"/>
      <c r="OS170" s="86"/>
      <c r="OT170" s="86"/>
      <c r="OU170" s="86"/>
      <c r="OV170" s="86"/>
      <c r="OW170" s="86"/>
      <c r="OX170" s="86"/>
      <c r="OY170" s="86"/>
      <c r="OZ170" s="86"/>
      <c r="PA170" s="86"/>
      <c r="PB170" s="86"/>
      <c r="PC170" s="86"/>
      <c r="PD170" s="86"/>
      <c r="PE170" s="86"/>
      <c r="PF170" s="86"/>
      <c r="PG170" s="86"/>
      <c r="PH170" s="86"/>
      <c r="PI170" s="86"/>
      <c r="PJ170" s="86"/>
      <c r="PK170" s="86"/>
      <c r="PL170" s="86"/>
      <c r="PM170" s="86"/>
      <c r="PN170" s="86"/>
      <c r="PO170" s="86"/>
      <c r="PP170" s="86"/>
      <c r="PQ170" s="86"/>
      <c r="PR170" s="86"/>
      <c r="PS170" s="86"/>
      <c r="PT170" s="86"/>
      <c r="PU170" s="86"/>
      <c r="PV170" s="86"/>
      <c r="PW170" s="86"/>
      <c r="PX170" s="86"/>
      <c r="PY170" s="86"/>
      <c r="PZ170" s="86"/>
      <c r="QA170" s="86"/>
      <c r="QB170" s="86"/>
      <c r="QC170" s="86"/>
      <c r="QD170" s="86"/>
      <c r="QE170" s="86"/>
      <c r="QF170" s="86"/>
      <c r="QG170" s="86"/>
      <c r="QH170" s="86"/>
      <c r="QI170" s="86"/>
      <c r="QJ170" s="86"/>
      <c r="QK170" s="86"/>
      <c r="QL170" s="86"/>
      <c r="QM170" s="86"/>
      <c r="QN170" s="86"/>
      <c r="QO170" s="86"/>
      <c r="QP170" s="86"/>
      <c r="QQ170" s="86"/>
      <c r="QR170" s="86"/>
      <c r="QS170" s="86"/>
      <c r="QT170" s="86"/>
      <c r="QU170" s="86"/>
      <c r="QV170" s="86"/>
      <c r="QW170" s="86"/>
      <c r="QX170" s="86"/>
      <c r="QY170" s="86"/>
      <c r="QZ170" s="86"/>
      <c r="RA170" s="86"/>
      <c r="RB170" s="86"/>
      <c r="RC170" s="86"/>
      <c r="RD170" s="86"/>
      <c r="RE170" s="86"/>
      <c r="RF170" s="86"/>
      <c r="RG170" s="86"/>
      <c r="RH170" s="86"/>
      <c r="RI170" s="86"/>
      <c r="RJ170" s="86"/>
      <c r="RK170" s="86"/>
      <c r="RL170" s="86"/>
      <c r="RM170" s="86"/>
      <c r="RN170" s="86"/>
      <c r="RO170" s="86"/>
      <c r="RP170" s="86"/>
      <c r="RQ170" s="86"/>
      <c r="RR170" s="86"/>
      <c r="RS170" s="86"/>
      <c r="RT170" s="86"/>
      <c r="RU170" s="86"/>
      <c r="RV170" s="86"/>
      <c r="RW170" s="86"/>
      <c r="RX170" s="86"/>
      <c r="RY170" s="86"/>
      <c r="RZ170" s="86"/>
      <c r="SA170" s="86"/>
      <c r="SB170" s="86"/>
      <c r="SC170" s="86"/>
      <c r="SD170" s="86"/>
      <c r="SE170" s="86"/>
      <c r="SF170" s="86"/>
      <c r="SG170" s="86"/>
      <c r="SH170" s="86"/>
      <c r="SI170" s="86"/>
      <c r="SJ170" s="86"/>
    </row>
    <row r="171" spans="1:504" s="29" customFormat="1" ht="51">
      <c r="A171" s="2" t="s">
        <v>77</v>
      </c>
      <c r="B171" s="32">
        <f>B172</f>
        <v>0</v>
      </c>
      <c r="C171" s="32">
        <f t="shared" ref="C171:H171" si="61">C172</f>
        <v>0</v>
      </c>
      <c r="D171" s="32">
        <f t="shared" si="61"/>
        <v>0</v>
      </c>
      <c r="E171" s="32">
        <f t="shared" si="61"/>
        <v>0</v>
      </c>
      <c r="F171" s="32">
        <f t="shared" si="61"/>
        <v>0</v>
      </c>
      <c r="G171" s="32">
        <f t="shared" si="61"/>
        <v>0</v>
      </c>
      <c r="H171" s="32">
        <f t="shared" si="61"/>
        <v>0</v>
      </c>
      <c r="I171" s="9" t="e">
        <f t="shared" si="60"/>
        <v>#DIV/0!</v>
      </c>
      <c r="J171" s="9" t="e">
        <f t="shared" si="40"/>
        <v>#DIV/0!</v>
      </c>
      <c r="K171" s="32">
        <f t="shared" ref="K171:M171" si="62">K172</f>
        <v>0</v>
      </c>
      <c r="L171" s="32">
        <f t="shared" si="62"/>
        <v>0</v>
      </c>
      <c r="M171" s="43">
        <f t="shared" si="62"/>
        <v>0</v>
      </c>
      <c r="N171" s="16" t="e">
        <f t="shared" si="42"/>
        <v>#DIV/0!</v>
      </c>
      <c r="O171" s="86"/>
      <c r="P171" s="208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  <c r="AO171" s="86"/>
      <c r="AP171" s="86"/>
      <c r="AQ171" s="86"/>
      <c r="AR171" s="86"/>
      <c r="AS171" s="86"/>
      <c r="AT171" s="86"/>
      <c r="AU171" s="86"/>
      <c r="AV171" s="86"/>
      <c r="AW171" s="86"/>
      <c r="AX171" s="86"/>
      <c r="AY171" s="86"/>
      <c r="AZ171" s="86"/>
      <c r="BA171" s="86"/>
      <c r="BB171" s="86"/>
      <c r="BC171" s="86"/>
      <c r="BD171" s="86"/>
      <c r="BE171" s="86"/>
      <c r="BF171" s="86"/>
      <c r="BG171" s="86"/>
      <c r="BH171" s="86"/>
      <c r="BI171" s="86"/>
      <c r="BJ171" s="86"/>
      <c r="BK171" s="86"/>
      <c r="BL171" s="86"/>
      <c r="BM171" s="86"/>
      <c r="BN171" s="86"/>
      <c r="BO171" s="86"/>
      <c r="BP171" s="86"/>
      <c r="BQ171" s="86"/>
      <c r="BR171" s="86"/>
      <c r="BS171" s="86"/>
      <c r="BT171" s="86"/>
      <c r="BU171" s="86"/>
      <c r="BV171" s="86"/>
      <c r="BW171" s="86"/>
      <c r="BX171" s="86"/>
      <c r="BY171" s="86"/>
      <c r="BZ171" s="86"/>
      <c r="CA171" s="86"/>
      <c r="CB171" s="86"/>
      <c r="CC171" s="86"/>
      <c r="CD171" s="86"/>
      <c r="CE171" s="86"/>
      <c r="CF171" s="86"/>
      <c r="CG171" s="86"/>
      <c r="CH171" s="86"/>
      <c r="CI171" s="86"/>
      <c r="CJ171" s="86"/>
      <c r="CK171" s="86"/>
      <c r="CL171" s="86"/>
      <c r="CM171" s="86"/>
      <c r="CN171" s="86"/>
      <c r="CO171" s="86"/>
      <c r="CP171" s="86"/>
      <c r="CQ171" s="86"/>
      <c r="CR171" s="86"/>
      <c r="CS171" s="86"/>
      <c r="CT171" s="86"/>
      <c r="CU171" s="86"/>
      <c r="CV171" s="86"/>
      <c r="CW171" s="86"/>
      <c r="CX171" s="86"/>
      <c r="CY171" s="86"/>
      <c r="CZ171" s="86"/>
      <c r="DA171" s="86"/>
      <c r="DB171" s="86"/>
      <c r="DC171" s="86"/>
      <c r="DD171" s="86"/>
      <c r="DE171" s="86"/>
      <c r="DF171" s="86"/>
      <c r="DG171" s="86"/>
      <c r="DH171" s="86"/>
      <c r="DI171" s="86"/>
      <c r="DJ171" s="86"/>
      <c r="DK171" s="86"/>
      <c r="DL171" s="86"/>
      <c r="DM171" s="86"/>
      <c r="DN171" s="86"/>
      <c r="DO171" s="86"/>
      <c r="DP171" s="86"/>
      <c r="DQ171" s="86"/>
      <c r="DR171" s="86"/>
      <c r="DS171" s="86"/>
      <c r="DT171" s="86"/>
      <c r="DU171" s="86"/>
      <c r="DV171" s="86"/>
      <c r="DW171" s="86"/>
      <c r="DX171" s="86"/>
      <c r="DY171" s="86"/>
      <c r="DZ171" s="86"/>
      <c r="EA171" s="86"/>
      <c r="EB171" s="86"/>
      <c r="EC171" s="86"/>
      <c r="ED171" s="86"/>
      <c r="EE171" s="86"/>
      <c r="EF171" s="86"/>
      <c r="EG171" s="86"/>
      <c r="EH171" s="86"/>
      <c r="EI171" s="86"/>
      <c r="EJ171" s="86"/>
      <c r="EK171" s="86"/>
      <c r="EL171" s="86"/>
      <c r="EM171" s="86"/>
      <c r="EN171" s="86"/>
      <c r="EO171" s="86"/>
      <c r="EP171" s="86"/>
      <c r="EQ171" s="86"/>
      <c r="ER171" s="86"/>
      <c r="ES171" s="86"/>
      <c r="ET171" s="86"/>
      <c r="EU171" s="86"/>
      <c r="EV171" s="86"/>
      <c r="EW171" s="86"/>
      <c r="EX171" s="86"/>
      <c r="EY171" s="86"/>
      <c r="EZ171" s="86"/>
      <c r="FA171" s="86"/>
      <c r="FB171" s="86"/>
      <c r="FC171" s="86"/>
      <c r="FD171" s="86"/>
      <c r="FE171" s="86"/>
      <c r="FF171" s="86"/>
      <c r="FG171" s="86"/>
      <c r="FH171" s="86"/>
      <c r="FI171" s="86"/>
      <c r="FJ171" s="86"/>
      <c r="FK171" s="86"/>
      <c r="FL171" s="86"/>
      <c r="FM171" s="86"/>
      <c r="FN171" s="86"/>
      <c r="FO171" s="86"/>
      <c r="FP171" s="86"/>
      <c r="FQ171" s="86"/>
      <c r="FR171" s="86"/>
      <c r="FS171" s="86"/>
      <c r="FT171" s="86"/>
      <c r="FU171" s="86"/>
      <c r="FV171" s="86"/>
      <c r="FW171" s="86"/>
      <c r="FX171" s="86"/>
      <c r="FY171" s="86"/>
      <c r="FZ171" s="86"/>
      <c r="GA171" s="86"/>
      <c r="GB171" s="86"/>
      <c r="GC171" s="86"/>
      <c r="GD171" s="86"/>
      <c r="GE171" s="86"/>
      <c r="GF171" s="86"/>
      <c r="GG171" s="86"/>
      <c r="GH171" s="86"/>
      <c r="GI171" s="86"/>
      <c r="GJ171" s="86"/>
      <c r="GK171" s="86"/>
      <c r="GL171" s="86"/>
      <c r="GM171" s="86"/>
      <c r="GN171" s="86"/>
      <c r="GO171" s="86"/>
      <c r="GP171" s="86"/>
      <c r="GQ171" s="86"/>
      <c r="GR171" s="86"/>
      <c r="GS171" s="86"/>
      <c r="GT171" s="86"/>
      <c r="GU171" s="86"/>
      <c r="GV171" s="86"/>
      <c r="GW171" s="86"/>
      <c r="GX171" s="86"/>
      <c r="GY171" s="86"/>
      <c r="GZ171" s="86"/>
      <c r="HA171" s="86"/>
      <c r="HB171" s="86"/>
      <c r="HC171" s="86"/>
      <c r="HD171" s="86"/>
      <c r="HE171" s="86"/>
      <c r="HF171" s="86"/>
      <c r="HG171" s="86"/>
      <c r="HH171" s="86"/>
      <c r="HI171" s="86"/>
      <c r="HJ171" s="86"/>
      <c r="HK171" s="86"/>
      <c r="HL171" s="86"/>
      <c r="HM171" s="86"/>
      <c r="HN171" s="86"/>
      <c r="HO171" s="86"/>
      <c r="HP171" s="86"/>
      <c r="HQ171" s="86"/>
      <c r="HR171" s="86"/>
      <c r="HS171" s="86"/>
      <c r="HT171" s="86"/>
      <c r="HU171" s="86"/>
      <c r="HV171" s="86"/>
      <c r="HW171" s="86"/>
      <c r="HX171" s="86"/>
      <c r="HY171" s="86"/>
      <c r="HZ171" s="86"/>
      <c r="IA171" s="86"/>
      <c r="IB171" s="86"/>
      <c r="IC171" s="86"/>
      <c r="ID171" s="86"/>
      <c r="IE171" s="86"/>
      <c r="IF171" s="86"/>
      <c r="IG171" s="86"/>
      <c r="IH171" s="86"/>
      <c r="II171" s="86"/>
      <c r="IJ171" s="86"/>
      <c r="IK171" s="86"/>
      <c r="IL171" s="86"/>
      <c r="IM171" s="86"/>
      <c r="IN171" s="86"/>
      <c r="IO171" s="86"/>
      <c r="IP171" s="86"/>
      <c r="IQ171" s="86"/>
      <c r="IR171" s="86"/>
      <c r="IS171" s="86"/>
      <c r="IT171" s="86"/>
      <c r="IU171" s="86"/>
      <c r="IV171" s="86"/>
      <c r="IW171" s="86"/>
      <c r="IX171" s="86"/>
      <c r="IY171" s="86"/>
      <c r="IZ171" s="86"/>
      <c r="JA171" s="86"/>
      <c r="JB171" s="86"/>
      <c r="JC171" s="86"/>
      <c r="JD171" s="86"/>
      <c r="JE171" s="86"/>
      <c r="JF171" s="86"/>
      <c r="JG171" s="86"/>
      <c r="JH171" s="86"/>
      <c r="JI171" s="86"/>
      <c r="JJ171" s="86"/>
      <c r="JK171" s="86"/>
      <c r="JL171" s="86"/>
      <c r="JM171" s="86"/>
      <c r="JN171" s="86"/>
      <c r="JO171" s="86"/>
      <c r="JP171" s="86"/>
      <c r="JQ171" s="86"/>
      <c r="JR171" s="86"/>
      <c r="JS171" s="86"/>
      <c r="JT171" s="86"/>
      <c r="JU171" s="86"/>
      <c r="JV171" s="86"/>
      <c r="JW171" s="86"/>
      <c r="JX171" s="86"/>
      <c r="JY171" s="86"/>
      <c r="JZ171" s="86"/>
      <c r="KA171" s="86"/>
      <c r="KB171" s="86"/>
      <c r="KC171" s="86"/>
      <c r="KD171" s="86"/>
      <c r="KE171" s="86"/>
      <c r="KF171" s="86"/>
      <c r="KG171" s="86"/>
      <c r="KH171" s="86"/>
      <c r="KI171" s="86"/>
      <c r="KJ171" s="86"/>
      <c r="KK171" s="86"/>
      <c r="KL171" s="86"/>
      <c r="KM171" s="86"/>
      <c r="KN171" s="86"/>
      <c r="KO171" s="86"/>
      <c r="KP171" s="86"/>
      <c r="KQ171" s="86"/>
      <c r="KR171" s="86"/>
      <c r="KS171" s="86"/>
      <c r="KT171" s="86"/>
      <c r="KU171" s="86"/>
      <c r="KV171" s="86"/>
      <c r="KW171" s="86"/>
      <c r="KX171" s="86"/>
      <c r="KY171" s="86"/>
      <c r="KZ171" s="86"/>
      <c r="LA171" s="86"/>
      <c r="LB171" s="86"/>
      <c r="LC171" s="86"/>
      <c r="LD171" s="86"/>
      <c r="LE171" s="86"/>
      <c r="LF171" s="86"/>
      <c r="LG171" s="86"/>
      <c r="LH171" s="86"/>
      <c r="LI171" s="86"/>
      <c r="LJ171" s="86"/>
      <c r="LK171" s="86"/>
      <c r="LL171" s="86"/>
      <c r="LM171" s="86"/>
      <c r="LN171" s="86"/>
      <c r="LO171" s="86"/>
      <c r="LP171" s="86"/>
      <c r="LQ171" s="86"/>
      <c r="LR171" s="86"/>
      <c r="LS171" s="86"/>
      <c r="LT171" s="86"/>
      <c r="LU171" s="86"/>
      <c r="LV171" s="86"/>
      <c r="LW171" s="86"/>
      <c r="LX171" s="86"/>
      <c r="LY171" s="86"/>
      <c r="LZ171" s="86"/>
      <c r="MA171" s="86"/>
      <c r="MB171" s="86"/>
      <c r="MC171" s="86"/>
      <c r="MD171" s="86"/>
      <c r="ME171" s="86"/>
      <c r="MF171" s="86"/>
      <c r="MG171" s="86"/>
      <c r="MH171" s="86"/>
      <c r="MI171" s="86"/>
      <c r="MJ171" s="86"/>
      <c r="MK171" s="86"/>
      <c r="ML171" s="86"/>
      <c r="MM171" s="86"/>
      <c r="MN171" s="86"/>
      <c r="MO171" s="86"/>
      <c r="MP171" s="86"/>
      <c r="MQ171" s="86"/>
      <c r="MR171" s="86"/>
      <c r="MS171" s="86"/>
      <c r="MT171" s="86"/>
      <c r="MU171" s="86"/>
      <c r="MV171" s="86"/>
      <c r="MW171" s="86"/>
      <c r="MX171" s="86"/>
      <c r="MY171" s="86"/>
      <c r="MZ171" s="86"/>
      <c r="NA171" s="86"/>
      <c r="NB171" s="86"/>
      <c r="NC171" s="86"/>
      <c r="ND171" s="86"/>
      <c r="NE171" s="86"/>
      <c r="NF171" s="86"/>
      <c r="NG171" s="86"/>
      <c r="NH171" s="86"/>
      <c r="NI171" s="86"/>
      <c r="NJ171" s="86"/>
      <c r="NK171" s="86"/>
      <c r="NL171" s="86"/>
      <c r="NM171" s="86"/>
      <c r="NN171" s="86"/>
      <c r="NO171" s="86"/>
      <c r="NP171" s="86"/>
      <c r="NQ171" s="86"/>
      <c r="NR171" s="86"/>
      <c r="NS171" s="86"/>
      <c r="NT171" s="86"/>
      <c r="NU171" s="86"/>
      <c r="NV171" s="86"/>
      <c r="NW171" s="86"/>
      <c r="NX171" s="86"/>
      <c r="NY171" s="86"/>
      <c r="NZ171" s="86"/>
      <c r="OA171" s="86"/>
      <c r="OB171" s="86"/>
      <c r="OC171" s="86"/>
      <c r="OD171" s="86"/>
      <c r="OE171" s="86"/>
      <c r="OF171" s="86"/>
      <c r="OG171" s="86"/>
      <c r="OH171" s="86"/>
      <c r="OI171" s="86"/>
      <c r="OJ171" s="86"/>
      <c r="OK171" s="86"/>
      <c r="OL171" s="86"/>
      <c r="OM171" s="86"/>
      <c r="ON171" s="86"/>
      <c r="OO171" s="86"/>
      <c r="OP171" s="86"/>
      <c r="OQ171" s="86"/>
      <c r="OR171" s="86"/>
      <c r="OS171" s="86"/>
      <c r="OT171" s="86"/>
      <c r="OU171" s="86"/>
      <c r="OV171" s="86"/>
      <c r="OW171" s="86"/>
      <c r="OX171" s="86"/>
      <c r="OY171" s="86"/>
      <c r="OZ171" s="86"/>
      <c r="PA171" s="86"/>
      <c r="PB171" s="86"/>
      <c r="PC171" s="86"/>
      <c r="PD171" s="86"/>
      <c r="PE171" s="86"/>
      <c r="PF171" s="86"/>
      <c r="PG171" s="86"/>
      <c r="PH171" s="86"/>
      <c r="PI171" s="86"/>
      <c r="PJ171" s="86"/>
      <c r="PK171" s="86"/>
      <c r="PL171" s="86"/>
      <c r="PM171" s="86"/>
      <c r="PN171" s="86"/>
      <c r="PO171" s="86"/>
      <c r="PP171" s="86"/>
      <c r="PQ171" s="86"/>
      <c r="PR171" s="86"/>
      <c r="PS171" s="86"/>
      <c r="PT171" s="86"/>
      <c r="PU171" s="86"/>
      <c r="PV171" s="86"/>
      <c r="PW171" s="86"/>
      <c r="PX171" s="86"/>
      <c r="PY171" s="86"/>
      <c r="PZ171" s="86"/>
      <c r="QA171" s="86"/>
      <c r="QB171" s="86"/>
      <c r="QC171" s="86"/>
      <c r="QD171" s="86"/>
      <c r="QE171" s="86"/>
      <c r="QF171" s="86"/>
      <c r="QG171" s="86"/>
      <c r="QH171" s="86"/>
      <c r="QI171" s="86"/>
      <c r="QJ171" s="86"/>
      <c r="QK171" s="86"/>
      <c r="QL171" s="86"/>
      <c r="QM171" s="86"/>
      <c r="QN171" s="86"/>
      <c r="QO171" s="86"/>
      <c r="QP171" s="86"/>
      <c r="QQ171" s="86"/>
      <c r="QR171" s="86"/>
      <c r="QS171" s="86"/>
      <c r="QT171" s="86"/>
      <c r="QU171" s="86"/>
      <c r="QV171" s="86"/>
      <c r="QW171" s="86"/>
      <c r="QX171" s="86"/>
      <c r="QY171" s="86"/>
      <c r="QZ171" s="86"/>
      <c r="RA171" s="86"/>
      <c r="RB171" s="86"/>
      <c r="RC171" s="86"/>
      <c r="RD171" s="86"/>
      <c r="RE171" s="86"/>
      <c r="RF171" s="86"/>
      <c r="RG171" s="86"/>
      <c r="RH171" s="86"/>
      <c r="RI171" s="86"/>
      <c r="RJ171" s="86"/>
      <c r="RK171" s="86"/>
      <c r="RL171" s="86"/>
      <c r="RM171" s="86"/>
      <c r="RN171" s="86"/>
      <c r="RO171" s="86"/>
      <c r="RP171" s="86"/>
      <c r="RQ171" s="86"/>
      <c r="RR171" s="86"/>
      <c r="RS171" s="86"/>
      <c r="RT171" s="86"/>
      <c r="RU171" s="86"/>
      <c r="RV171" s="86"/>
      <c r="RW171" s="86"/>
      <c r="RX171" s="86"/>
      <c r="RY171" s="86"/>
      <c r="RZ171" s="86"/>
      <c r="SA171" s="86"/>
      <c r="SB171" s="86"/>
      <c r="SC171" s="86"/>
      <c r="SD171" s="86"/>
      <c r="SE171" s="86"/>
      <c r="SF171" s="86"/>
      <c r="SG171" s="86"/>
      <c r="SH171" s="86"/>
      <c r="SI171" s="86"/>
      <c r="SJ171" s="86"/>
    </row>
    <row r="172" spans="1:504" s="29" customFormat="1" ht="15">
      <c r="A172" s="94" t="s">
        <v>78</v>
      </c>
      <c r="B172" s="32">
        <f t="shared" ref="B172:H172" si="63">SUM(B173:B177)</f>
        <v>0</v>
      </c>
      <c r="C172" s="32">
        <f t="shared" si="63"/>
        <v>0</v>
      </c>
      <c r="D172" s="32">
        <f t="shared" si="63"/>
        <v>0</v>
      </c>
      <c r="E172" s="32">
        <f t="shared" si="63"/>
        <v>0</v>
      </c>
      <c r="F172" s="32">
        <f t="shared" si="63"/>
        <v>0</v>
      </c>
      <c r="G172" s="32">
        <f t="shared" si="63"/>
        <v>0</v>
      </c>
      <c r="H172" s="12">
        <f t="shared" si="63"/>
        <v>0</v>
      </c>
      <c r="I172" s="9" t="e">
        <f t="shared" si="60"/>
        <v>#DIV/0!</v>
      </c>
      <c r="J172" s="9" t="e">
        <f t="shared" si="40"/>
        <v>#DIV/0!</v>
      </c>
      <c r="K172" s="84">
        <f>SUM(K173:K177)</f>
        <v>0</v>
      </c>
      <c r="L172" s="84">
        <f>SUM(L173:L177)</f>
        <v>0</v>
      </c>
      <c r="M172" s="85">
        <f>SUM(M173:M177)</f>
        <v>0</v>
      </c>
      <c r="N172" s="16" t="e">
        <f t="shared" si="42"/>
        <v>#DIV/0!</v>
      </c>
      <c r="O172" s="86"/>
      <c r="P172" s="208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  <c r="AW172" s="86"/>
      <c r="AX172" s="86"/>
      <c r="AY172" s="86"/>
      <c r="AZ172" s="86"/>
      <c r="BA172" s="86"/>
      <c r="BB172" s="86"/>
      <c r="BC172" s="86"/>
      <c r="BD172" s="86"/>
      <c r="BE172" s="86"/>
      <c r="BF172" s="86"/>
      <c r="BG172" s="86"/>
      <c r="BH172" s="86"/>
      <c r="BI172" s="86"/>
      <c r="BJ172" s="86"/>
      <c r="BK172" s="86"/>
      <c r="BL172" s="86"/>
      <c r="BM172" s="86"/>
      <c r="BN172" s="86"/>
      <c r="BO172" s="86"/>
      <c r="BP172" s="86"/>
      <c r="BQ172" s="86"/>
      <c r="BR172" s="86"/>
      <c r="BS172" s="86"/>
      <c r="BT172" s="86"/>
      <c r="BU172" s="86"/>
      <c r="BV172" s="86"/>
      <c r="BW172" s="86"/>
      <c r="BX172" s="86"/>
      <c r="BY172" s="86"/>
      <c r="BZ172" s="86"/>
      <c r="CA172" s="86"/>
      <c r="CB172" s="86"/>
      <c r="CC172" s="86"/>
      <c r="CD172" s="86"/>
      <c r="CE172" s="86"/>
      <c r="CF172" s="86"/>
      <c r="CG172" s="86"/>
      <c r="CH172" s="86"/>
      <c r="CI172" s="86"/>
      <c r="CJ172" s="86"/>
      <c r="CK172" s="86"/>
      <c r="CL172" s="86"/>
      <c r="CM172" s="86"/>
      <c r="CN172" s="86"/>
      <c r="CO172" s="86"/>
      <c r="CP172" s="86"/>
      <c r="CQ172" s="86"/>
      <c r="CR172" s="86"/>
      <c r="CS172" s="86"/>
      <c r="CT172" s="86"/>
      <c r="CU172" s="86"/>
      <c r="CV172" s="86"/>
      <c r="CW172" s="86"/>
      <c r="CX172" s="86"/>
      <c r="CY172" s="86"/>
      <c r="CZ172" s="86"/>
      <c r="DA172" s="86"/>
      <c r="DB172" s="86"/>
      <c r="DC172" s="86"/>
      <c r="DD172" s="86"/>
      <c r="DE172" s="86"/>
      <c r="DF172" s="86"/>
      <c r="DG172" s="86"/>
      <c r="DH172" s="86"/>
      <c r="DI172" s="86"/>
      <c r="DJ172" s="86"/>
      <c r="DK172" s="86"/>
      <c r="DL172" s="86"/>
      <c r="DM172" s="86"/>
      <c r="DN172" s="86"/>
      <c r="DO172" s="86"/>
      <c r="DP172" s="86"/>
      <c r="DQ172" s="86"/>
      <c r="DR172" s="86"/>
      <c r="DS172" s="86"/>
      <c r="DT172" s="86"/>
      <c r="DU172" s="86"/>
      <c r="DV172" s="86"/>
      <c r="DW172" s="86"/>
      <c r="DX172" s="86"/>
      <c r="DY172" s="86"/>
      <c r="DZ172" s="86"/>
      <c r="EA172" s="86"/>
      <c r="EB172" s="86"/>
      <c r="EC172" s="86"/>
      <c r="ED172" s="86"/>
      <c r="EE172" s="86"/>
      <c r="EF172" s="86"/>
      <c r="EG172" s="86"/>
      <c r="EH172" s="86"/>
      <c r="EI172" s="86"/>
      <c r="EJ172" s="86"/>
      <c r="EK172" s="86"/>
      <c r="EL172" s="86"/>
      <c r="EM172" s="86"/>
      <c r="EN172" s="86"/>
      <c r="EO172" s="86"/>
      <c r="EP172" s="86"/>
      <c r="EQ172" s="86"/>
      <c r="ER172" s="86"/>
      <c r="ES172" s="86"/>
      <c r="ET172" s="86"/>
      <c r="EU172" s="86"/>
      <c r="EV172" s="86"/>
      <c r="EW172" s="86"/>
      <c r="EX172" s="86"/>
      <c r="EY172" s="86"/>
      <c r="EZ172" s="86"/>
      <c r="FA172" s="86"/>
      <c r="FB172" s="86"/>
      <c r="FC172" s="86"/>
      <c r="FD172" s="86"/>
      <c r="FE172" s="86"/>
      <c r="FF172" s="86"/>
      <c r="FG172" s="86"/>
      <c r="FH172" s="86"/>
      <c r="FI172" s="86"/>
      <c r="FJ172" s="86"/>
      <c r="FK172" s="86"/>
      <c r="FL172" s="86"/>
      <c r="FM172" s="86"/>
      <c r="FN172" s="86"/>
      <c r="FO172" s="86"/>
      <c r="FP172" s="86"/>
      <c r="FQ172" s="86"/>
      <c r="FR172" s="86"/>
      <c r="FS172" s="86"/>
      <c r="FT172" s="86"/>
      <c r="FU172" s="86"/>
      <c r="FV172" s="86"/>
      <c r="FW172" s="86"/>
      <c r="FX172" s="86"/>
      <c r="FY172" s="86"/>
      <c r="FZ172" s="86"/>
      <c r="GA172" s="86"/>
      <c r="GB172" s="86"/>
      <c r="GC172" s="86"/>
      <c r="GD172" s="86"/>
      <c r="GE172" s="86"/>
      <c r="GF172" s="86"/>
      <c r="GG172" s="86"/>
      <c r="GH172" s="86"/>
      <c r="GI172" s="86"/>
      <c r="GJ172" s="86"/>
      <c r="GK172" s="86"/>
      <c r="GL172" s="86"/>
      <c r="GM172" s="86"/>
      <c r="GN172" s="86"/>
      <c r="GO172" s="86"/>
      <c r="GP172" s="86"/>
      <c r="GQ172" s="86"/>
      <c r="GR172" s="86"/>
      <c r="GS172" s="86"/>
      <c r="GT172" s="86"/>
      <c r="GU172" s="86"/>
      <c r="GV172" s="86"/>
      <c r="GW172" s="86"/>
      <c r="GX172" s="86"/>
      <c r="GY172" s="86"/>
      <c r="GZ172" s="86"/>
      <c r="HA172" s="86"/>
      <c r="HB172" s="86"/>
      <c r="HC172" s="86"/>
      <c r="HD172" s="86"/>
      <c r="HE172" s="86"/>
      <c r="HF172" s="86"/>
      <c r="HG172" s="86"/>
      <c r="HH172" s="86"/>
      <c r="HI172" s="86"/>
      <c r="HJ172" s="86"/>
      <c r="HK172" s="86"/>
      <c r="HL172" s="86"/>
      <c r="HM172" s="86"/>
      <c r="HN172" s="86"/>
      <c r="HO172" s="86"/>
      <c r="HP172" s="86"/>
      <c r="HQ172" s="86"/>
      <c r="HR172" s="86"/>
      <c r="HS172" s="86"/>
      <c r="HT172" s="86"/>
      <c r="HU172" s="86"/>
      <c r="HV172" s="86"/>
      <c r="HW172" s="86"/>
      <c r="HX172" s="86"/>
      <c r="HY172" s="86"/>
      <c r="HZ172" s="86"/>
      <c r="IA172" s="86"/>
      <c r="IB172" s="86"/>
      <c r="IC172" s="86"/>
      <c r="ID172" s="86"/>
      <c r="IE172" s="86"/>
      <c r="IF172" s="86"/>
      <c r="IG172" s="86"/>
      <c r="IH172" s="86"/>
      <c r="II172" s="86"/>
      <c r="IJ172" s="86"/>
      <c r="IK172" s="86"/>
      <c r="IL172" s="86"/>
      <c r="IM172" s="86"/>
      <c r="IN172" s="86"/>
      <c r="IO172" s="86"/>
      <c r="IP172" s="86"/>
      <c r="IQ172" s="86"/>
      <c r="IR172" s="86"/>
      <c r="IS172" s="86"/>
      <c r="IT172" s="86"/>
      <c r="IU172" s="86"/>
      <c r="IV172" s="86"/>
      <c r="IW172" s="86"/>
      <c r="IX172" s="86"/>
      <c r="IY172" s="86"/>
      <c r="IZ172" s="86"/>
      <c r="JA172" s="86"/>
      <c r="JB172" s="86"/>
      <c r="JC172" s="86"/>
      <c r="JD172" s="86"/>
      <c r="JE172" s="86"/>
      <c r="JF172" s="86"/>
      <c r="JG172" s="86"/>
      <c r="JH172" s="86"/>
      <c r="JI172" s="86"/>
      <c r="JJ172" s="86"/>
      <c r="JK172" s="86"/>
      <c r="JL172" s="86"/>
      <c r="JM172" s="86"/>
      <c r="JN172" s="86"/>
      <c r="JO172" s="86"/>
      <c r="JP172" s="86"/>
      <c r="JQ172" s="86"/>
      <c r="JR172" s="86"/>
      <c r="JS172" s="86"/>
      <c r="JT172" s="86"/>
      <c r="JU172" s="86"/>
      <c r="JV172" s="86"/>
      <c r="JW172" s="86"/>
      <c r="JX172" s="86"/>
      <c r="JY172" s="86"/>
      <c r="JZ172" s="86"/>
      <c r="KA172" s="86"/>
      <c r="KB172" s="86"/>
      <c r="KC172" s="86"/>
      <c r="KD172" s="86"/>
      <c r="KE172" s="86"/>
      <c r="KF172" s="86"/>
      <c r="KG172" s="86"/>
      <c r="KH172" s="86"/>
      <c r="KI172" s="86"/>
      <c r="KJ172" s="86"/>
      <c r="KK172" s="86"/>
      <c r="KL172" s="86"/>
      <c r="KM172" s="86"/>
      <c r="KN172" s="86"/>
      <c r="KO172" s="86"/>
      <c r="KP172" s="86"/>
      <c r="KQ172" s="86"/>
      <c r="KR172" s="86"/>
      <c r="KS172" s="86"/>
      <c r="KT172" s="86"/>
      <c r="KU172" s="86"/>
      <c r="KV172" s="86"/>
      <c r="KW172" s="86"/>
      <c r="KX172" s="86"/>
      <c r="KY172" s="86"/>
      <c r="KZ172" s="86"/>
      <c r="LA172" s="86"/>
      <c r="LB172" s="86"/>
      <c r="LC172" s="86"/>
      <c r="LD172" s="86"/>
      <c r="LE172" s="86"/>
      <c r="LF172" s="86"/>
      <c r="LG172" s="86"/>
      <c r="LH172" s="86"/>
      <c r="LI172" s="86"/>
      <c r="LJ172" s="86"/>
      <c r="LK172" s="86"/>
      <c r="LL172" s="86"/>
      <c r="LM172" s="86"/>
      <c r="LN172" s="86"/>
      <c r="LO172" s="86"/>
      <c r="LP172" s="86"/>
      <c r="LQ172" s="86"/>
      <c r="LR172" s="86"/>
      <c r="LS172" s="86"/>
      <c r="LT172" s="86"/>
      <c r="LU172" s="86"/>
      <c r="LV172" s="86"/>
      <c r="LW172" s="86"/>
      <c r="LX172" s="86"/>
      <c r="LY172" s="86"/>
      <c r="LZ172" s="86"/>
      <c r="MA172" s="86"/>
      <c r="MB172" s="86"/>
      <c r="MC172" s="86"/>
      <c r="MD172" s="86"/>
      <c r="ME172" s="86"/>
      <c r="MF172" s="86"/>
      <c r="MG172" s="86"/>
      <c r="MH172" s="86"/>
      <c r="MI172" s="86"/>
      <c r="MJ172" s="86"/>
      <c r="MK172" s="86"/>
      <c r="ML172" s="86"/>
      <c r="MM172" s="86"/>
      <c r="MN172" s="86"/>
      <c r="MO172" s="86"/>
      <c r="MP172" s="86"/>
      <c r="MQ172" s="86"/>
      <c r="MR172" s="86"/>
      <c r="MS172" s="86"/>
      <c r="MT172" s="86"/>
      <c r="MU172" s="86"/>
      <c r="MV172" s="86"/>
      <c r="MW172" s="86"/>
      <c r="MX172" s="86"/>
      <c r="MY172" s="86"/>
      <c r="MZ172" s="86"/>
      <c r="NA172" s="86"/>
      <c r="NB172" s="86"/>
      <c r="NC172" s="86"/>
      <c r="ND172" s="86"/>
      <c r="NE172" s="86"/>
      <c r="NF172" s="86"/>
      <c r="NG172" s="86"/>
      <c r="NH172" s="86"/>
      <c r="NI172" s="86"/>
      <c r="NJ172" s="86"/>
      <c r="NK172" s="86"/>
      <c r="NL172" s="86"/>
      <c r="NM172" s="86"/>
      <c r="NN172" s="86"/>
      <c r="NO172" s="86"/>
      <c r="NP172" s="86"/>
      <c r="NQ172" s="86"/>
      <c r="NR172" s="86"/>
      <c r="NS172" s="86"/>
      <c r="NT172" s="86"/>
      <c r="NU172" s="86"/>
      <c r="NV172" s="86"/>
      <c r="NW172" s="86"/>
      <c r="NX172" s="86"/>
      <c r="NY172" s="86"/>
      <c r="NZ172" s="86"/>
      <c r="OA172" s="86"/>
      <c r="OB172" s="86"/>
      <c r="OC172" s="86"/>
      <c r="OD172" s="86"/>
      <c r="OE172" s="86"/>
      <c r="OF172" s="86"/>
      <c r="OG172" s="86"/>
      <c r="OH172" s="86"/>
      <c r="OI172" s="86"/>
      <c r="OJ172" s="86"/>
      <c r="OK172" s="86"/>
      <c r="OL172" s="86"/>
      <c r="OM172" s="86"/>
      <c r="ON172" s="86"/>
      <c r="OO172" s="86"/>
      <c r="OP172" s="86"/>
      <c r="OQ172" s="86"/>
      <c r="OR172" s="86"/>
      <c r="OS172" s="86"/>
      <c r="OT172" s="86"/>
      <c r="OU172" s="86"/>
      <c r="OV172" s="86"/>
      <c r="OW172" s="86"/>
      <c r="OX172" s="86"/>
      <c r="OY172" s="86"/>
      <c r="OZ172" s="86"/>
      <c r="PA172" s="86"/>
      <c r="PB172" s="86"/>
      <c r="PC172" s="86"/>
      <c r="PD172" s="86"/>
      <c r="PE172" s="86"/>
      <c r="PF172" s="86"/>
      <c r="PG172" s="86"/>
      <c r="PH172" s="86"/>
      <c r="PI172" s="86"/>
      <c r="PJ172" s="86"/>
      <c r="PK172" s="86"/>
      <c r="PL172" s="86"/>
      <c r="PM172" s="86"/>
      <c r="PN172" s="86"/>
      <c r="PO172" s="86"/>
      <c r="PP172" s="86"/>
      <c r="PQ172" s="86"/>
      <c r="PR172" s="86"/>
      <c r="PS172" s="86"/>
      <c r="PT172" s="86"/>
      <c r="PU172" s="86"/>
      <c r="PV172" s="86"/>
      <c r="PW172" s="86"/>
      <c r="PX172" s="86"/>
      <c r="PY172" s="86"/>
      <c r="PZ172" s="86"/>
      <c r="QA172" s="86"/>
      <c r="QB172" s="86"/>
      <c r="QC172" s="86"/>
      <c r="QD172" s="86"/>
      <c r="QE172" s="86"/>
      <c r="QF172" s="86"/>
      <c r="QG172" s="86"/>
      <c r="QH172" s="86"/>
      <c r="QI172" s="86"/>
      <c r="QJ172" s="86"/>
      <c r="QK172" s="86"/>
      <c r="QL172" s="86"/>
      <c r="QM172" s="86"/>
      <c r="QN172" s="86"/>
      <c r="QO172" s="86"/>
      <c r="QP172" s="86"/>
      <c r="QQ172" s="86"/>
      <c r="QR172" s="86"/>
      <c r="QS172" s="86"/>
      <c r="QT172" s="86"/>
      <c r="QU172" s="86"/>
      <c r="QV172" s="86"/>
      <c r="QW172" s="86"/>
      <c r="QX172" s="86"/>
      <c r="QY172" s="86"/>
      <c r="QZ172" s="86"/>
      <c r="RA172" s="86"/>
      <c r="RB172" s="86"/>
      <c r="RC172" s="86"/>
      <c r="RD172" s="86"/>
      <c r="RE172" s="86"/>
      <c r="RF172" s="86"/>
      <c r="RG172" s="86"/>
      <c r="RH172" s="86"/>
      <c r="RI172" s="86"/>
      <c r="RJ172" s="86"/>
      <c r="RK172" s="86"/>
      <c r="RL172" s="86"/>
      <c r="RM172" s="86"/>
      <c r="RN172" s="86"/>
      <c r="RO172" s="86"/>
      <c r="RP172" s="86"/>
      <c r="RQ172" s="86"/>
      <c r="RR172" s="86"/>
      <c r="RS172" s="86"/>
      <c r="RT172" s="86"/>
      <c r="RU172" s="86"/>
      <c r="RV172" s="86"/>
      <c r="RW172" s="86"/>
      <c r="RX172" s="86"/>
      <c r="RY172" s="86"/>
      <c r="RZ172" s="86"/>
      <c r="SA172" s="86"/>
      <c r="SB172" s="86"/>
      <c r="SC172" s="86"/>
      <c r="SD172" s="86"/>
      <c r="SE172" s="86"/>
      <c r="SF172" s="86"/>
      <c r="SG172" s="86"/>
      <c r="SH172" s="86"/>
      <c r="SI172" s="86"/>
      <c r="SJ172" s="86"/>
    </row>
    <row r="173" spans="1:504" s="83" customFormat="1" ht="15">
      <c r="A173" s="45"/>
      <c r="B173" s="32"/>
      <c r="C173" s="3"/>
      <c r="D173" s="13"/>
      <c r="E173" s="12"/>
      <c r="F173" s="12"/>
      <c r="G173" s="12"/>
      <c r="H173" s="12"/>
      <c r="I173" s="9" t="e">
        <f t="shared" si="60"/>
        <v>#DIV/0!</v>
      </c>
      <c r="J173" s="9" t="e">
        <f t="shared" si="40"/>
        <v>#DIV/0!</v>
      </c>
      <c r="K173" s="11"/>
      <c r="L173" s="11"/>
      <c r="M173" s="85"/>
      <c r="N173" s="16" t="e">
        <f t="shared" si="42"/>
        <v>#DIV/0!</v>
      </c>
      <c r="P173" s="101"/>
    </row>
    <row r="174" spans="1:504" s="83" customFormat="1" ht="15">
      <c r="A174" s="46"/>
      <c r="B174" s="34"/>
      <c r="C174" s="35"/>
      <c r="D174" s="13"/>
      <c r="E174" s="14"/>
      <c r="F174" s="14"/>
      <c r="G174" s="14"/>
      <c r="H174" s="12"/>
      <c r="I174" s="9" t="e">
        <f t="shared" si="60"/>
        <v>#DIV/0!</v>
      </c>
      <c r="J174" s="9" t="e">
        <f t="shared" si="40"/>
        <v>#DIV/0!</v>
      </c>
      <c r="K174" s="11"/>
      <c r="L174" s="11"/>
      <c r="M174" s="85"/>
      <c r="N174" s="16" t="e">
        <f t="shared" si="42"/>
        <v>#DIV/0!</v>
      </c>
      <c r="P174" s="101"/>
    </row>
    <row r="175" spans="1:504" s="83" customFormat="1" ht="15">
      <c r="A175" s="46"/>
      <c r="B175" s="34"/>
      <c r="C175" s="35"/>
      <c r="D175" s="13"/>
      <c r="E175" s="14"/>
      <c r="F175" s="14"/>
      <c r="G175" s="14"/>
      <c r="H175" s="12"/>
      <c r="I175" s="9" t="e">
        <f t="shared" si="60"/>
        <v>#DIV/0!</v>
      </c>
      <c r="J175" s="9" t="e">
        <f t="shared" si="40"/>
        <v>#DIV/0!</v>
      </c>
      <c r="K175" s="11"/>
      <c r="L175" s="11"/>
      <c r="M175" s="85"/>
      <c r="N175" s="16" t="e">
        <f t="shared" si="42"/>
        <v>#DIV/0!</v>
      </c>
      <c r="P175" s="101"/>
    </row>
    <row r="176" spans="1:504" s="83" customFormat="1" ht="15">
      <c r="A176" s="46"/>
      <c r="B176" s="34"/>
      <c r="C176" s="35"/>
      <c r="D176" s="13"/>
      <c r="E176" s="14"/>
      <c r="F176" s="14"/>
      <c r="G176" s="14"/>
      <c r="H176" s="12"/>
      <c r="I176" s="9" t="e">
        <f t="shared" si="60"/>
        <v>#DIV/0!</v>
      </c>
      <c r="J176" s="9" t="e">
        <f t="shared" si="40"/>
        <v>#DIV/0!</v>
      </c>
      <c r="K176" s="11"/>
      <c r="L176" s="11"/>
      <c r="M176" s="85"/>
      <c r="N176" s="16" t="e">
        <f t="shared" si="42"/>
        <v>#DIV/0!</v>
      </c>
      <c r="P176" s="101"/>
    </row>
    <row r="177" spans="1:16" s="83" customFormat="1" ht="15">
      <c r="A177" s="46"/>
      <c r="B177" s="34"/>
      <c r="C177" s="35"/>
      <c r="D177" s="13"/>
      <c r="E177" s="14"/>
      <c r="F177" s="14"/>
      <c r="G177" s="14"/>
      <c r="H177" s="12"/>
      <c r="I177" s="9" t="e">
        <f t="shared" si="60"/>
        <v>#DIV/0!</v>
      </c>
      <c r="J177" s="9" t="e">
        <f t="shared" si="40"/>
        <v>#DIV/0!</v>
      </c>
      <c r="K177" s="11"/>
      <c r="L177" s="11"/>
      <c r="M177" s="85"/>
      <c r="N177" s="16" t="e">
        <f t="shared" si="42"/>
        <v>#DIV/0!</v>
      </c>
      <c r="P177" s="101"/>
    </row>
    <row r="178" spans="1:16" s="83" customFormat="1" ht="15">
      <c r="A178" s="94" t="s">
        <v>139</v>
      </c>
      <c r="B178" s="34">
        <f t="shared" ref="B178:H178" si="64">SUM(B179:B181)</f>
        <v>0</v>
      </c>
      <c r="C178" s="35">
        <f t="shared" si="64"/>
        <v>0</v>
      </c>
      <c r="D178" s="13">
        <f t="shared" si="64"/>
        <v>0</v>
      </c>
      <c r="E178" s="14">
        <f t="shared" si="64"/>
        <v>0</v>
      </c>
      <c r="F178" s="14">
        <f t="shared" si="64"/>
        <v>0</v>
      </c>
      <c r="G178" s="14">
        <f t="shared" si="64"/>
        <v>0</v>
      </c>
      <c r="H178" s="12">
        <f t="shared" si="64"/>
        <v>0</v>
      </c>
      <c r="I178" s="9" t="e">
        <f t="shared" si="60"/>
        <v>#DIV/0!</v>
      </c>
      <c r="J178" s="9" t="e">
        <f t="shared" si="40"/>
        <v>#DIV/0!</v>
      </c>
      <c r="K178" s="11">
        <f>SUM(K179:K181)</f>
        <v>0</v>
      </c>
      <c r="L178" s="11">
        <f>SUM(L179:L181)</f>
        <v>0</v>
      </c>
      <c r="M178" s="85">
        <f>SUM(M179:M181)</f>
        <v>0</v>
      </c>
      <c r="N178" s="16" t="e">
        <f t="shared" si="42"/>
        <v>#DIV/0!</v>
      </c>
      <c r="P178" s="101"/>
    </row>
    <row r="179" spans="1:16" s="83" customFormat="1" ht="15">
      <c r="A179" s="94"/>
      <c r="B179" s="34"/>
      <c r="C179" s="35"/>
      <c r="D179" s="13"/>
      <c r="E179" s="14"/>
      <c r="F179" s="14"/>
      <c r="G179" s="14"/>
      <c r="H179" s="12"/>
      <c r="I179" s="9" t="e">
        <f t="shared" si="60"/>
        <v>#DIV/0!</v>
      </c>
      <c r="J179" s="9" t="e">
        <f t="shared" si="40"/>
        <v>#DIV/0!</v>
      </c>
      <c r="K179" s="11"/>
      <c r="L179" s="11"/>
      <c r="M179" s="85"/>
      <c r="N179" s="16" t="e">
        <f t="shared" si="42"/>
        <v>#DIV/0!</v>
      </c>
      <c r="P179" s="101"/>
    </row>
    <row r="180" spans="1:16" s="83" customFormat="1" ht="15">
      <c r="A180" s="94"/>
      <c r="B180" s="34"/>
      <c r="C180" s="35"/>
      <c r="D180" s="13"/>
      <c r="E180" s="14"/>
      <c r="F180" s="14"/>
      <c r="G180" s="14"/>
      <c r="H180" s="12"/>
      <c r="I180" s="9" t="e">
        <f t="shared" si="60"/>
        <v>#DIV/0!</v>
      </c>
      <c r="J180" s="9" t="e">
        <f t="shared" si="40"/>
        <v>#DIV/0!</v>
      </c>
      <c r="K180" s="11"/>
      <c r="L180" s="11"/>
      <c r="M180" s="85"/>
      <c r="N180" s="16" t="e">
        <f t="shared" si="42"/>
        <v>#DIV/0!</v>
      </c>
      <c r="P180" s="101"/>
    </row>
    <row r="181" spans="1:16" s="83" customFormat="1" ht="15">
      <c r="A181" s="94"/>
      <c r="B181" s="34"/>
      <c r="C181" s="35"/>
      <c r="D181" s="13"/>
      <c r="E181" s="14"/>
      <c r="F181" s="14"/>
      <c r="G181" s="14"/>
      <c r="H181" s="12"/>
      <c r="I181" s="9" t="e">
        <f t="shared" si="60"/>
        <v>#DIV/0!</v>
      </c>
      <c r="J181" s="9" t="e">
        <f t="shared" si="40"/>
        <v>#DIV/0!</v>
      </c>
      <c r="K181" s="11"/>
      <c r="L181" s="11"/>
      <c r="M181" s="85"/>
      <c r="N181" s="16" t="e">
        <f t="shared" si="42"/>
        <v>#DIV/0!</v>
      </c>
      <c r="P181" s="101"/>
    </row>
    <row r="182" spans="1:16" s="83" customFormat="1" ht="51">
      <c r="A182" s="2" t="s">
        <v>79</v>
      </c>
      <c r="B182" s="32">
        <f>B183</f>
        <v>0</v>
      </c>
      <c r="C182" s="32">
        <f t="shared" ref="C182:H182" si="65">C183</f>
        <v>0</v>
      </c>
      <c r="D182" s="32">
        <f t="shared" si="65"/>
        <v>0</v>
      </c>
      <c r="E182" s="32">
        <f t="shared" si="65"/>
        <v>0</v>
      </c>
      <c r="F182" s="32">
        <f t="shared" si="65"/>
        <v>0</v>
      </c>
      <c r="G182" s="32">
        <f t="shared" si="65"/>
        <v>0</v>
      </c>
      <c r="H182" s="43">
        <f t="shared" si="65"/>
        <v>0</v>
      </c>
      <c r="I182" s="9" t="e">
        <f t="shared" si="60"/>
        <v>#DIV/0!</v>
      </c>
      <c r="J182" s="9" t="e">
        <f t="shared" si="40"/>
        <v>#DIV/0!</v>
      </c>
      <c r="K182" s="32">
        <f t="shared" ref="K182:M182" si="66">K183</f>
        <v>0</v>
      </c>
      <c r="L182" s="32">
        <f t="shared" si="66"/>
        <v>0</v>
      </c>
      <c r="M182" s="129">
        <f t="shared" si="66"/>
        <v>0</v>
      </c>
      <c r="N182" s="16" t="e">
        <f t="shared" si="42"/>
        <v>#DIV/0!</v>
      </c>
      <c r="P182" s="101"/>
    </row>
    <row r="183" spans="1:16" s="83" customFormat="1" ht="15">
      <c r="A183" s="94" t="s">
        <v>78</v>
      </c>
      <c r="B183" s="32">
        <f>SUM(B184:B189)</f>
        <v>0</v>
      </c>
      <c r="C183" s="32">
        <f t="shared" ref="C183:M183" si="67">SUM(C184:C189)</f>
        <v>0</v>
      </c>
      <c r="D183" s="32">
        <f t="shared" si="67"/>
        <v>0</v>
      </c>
      <c r="E183" s="32">
        <f t="shared" si="67"/>
        <v>0</v>
      </c>
      <c r="F183" s="32">
        <f t="shared" si="67"/>
        <v>0</v>
      </c>
      <c r="G183" s="32">
        <f t="shared" si="67"/>
        <v>0</v>
      </c>
      <c r="H183" s="32">
        <f t="shared" si="67"/>
        <v>0</v>
      </c>
      <c r="I183" s="9" t="e">
        <f t="shared" si="60"/>
        <v>#DIV/0!</v>
      </c>
      <c r="J183" s="9" t="e">
        <f t="shared" si="40"/>
        <v>#DIV/0!</v>
      </c>
      <c r="K183" s="32">
        <f t="shared" si="67"/>
        <v>0</v>
      </c>
      <c r="L183" s="32">
        <f t="shared" si="67"/>
        <v>0</v>
      </c>
      <c r="M183" s="32">
        <f t="shared" si="67"/>
        <v>0</v>
      </c>
      <c r="N183" s="16" t="e">
        <f t="shared" si="42"/>
        <v>#DIV/0!</v>
      </c>
      <c r="P183" s="101"/>
    </row>
    <row r="184" spans="1:16" s="83" customFormat="1" ht="25.5">
      <c r="A184" s="130" t="s">
        <v>173</v>
      </c>
      <c r="B184" s="32"/>
      <c r="C184" s="3"/>
      <c r="D184" s="13"/>
      <c r="E184" s="12"/>
      <c r="F184" s="12"/>
      <c r="G184" s="12"/>
      <c r="H184" s="12"/>
      <c r="I184" s="9" t="e">
        <f t="shared" si="60"/>
        <v>#DIV/0!</v>
      </c>
      <c r="J184" s="9" t="e">
        <f t="shared" ref="J184:J209" si="68">H184/B184</f>
        <v>#DIV/0!</v>
      </c>
      <c r="K184" s="84"/>
      <c r="L184" s="84"/>
      <c r="M184" s="85"/>
      <c r="N184" s="16" t="e">
        <f t="shared" ref="N184:N209" si="69">K184/H184</f>
        <v>#DIV/0!</v>
      </c>
      <c r="P184" s="101"/>
    </row>
    <row r="185" spans="1:16" s="83" customFormat="1" ht="25.5">
      <c r="A185" s="130" t="s">
        <v>174</v>
      </c>
      <c r="B185" s="32"/>
      <c r="C185" s="3"/>
      <c r="D185" s="13"/>
      <c r="E185" s="12"/>
      <c r="F185" s="12"/>
      <c r="G185" s="12"/>
      <c r="H185" s="12"/>
      <c r="I185" s="9" t="e">
        <f t="shared" si="60"/>
        <v>#DIV/0!</v>
      </c>
      <c r="J185" s="9" t="e">
        <f t="shared" si="68"/>
        <v>#DIV/0!</v>
      </c>
      <c r="K185" s="84"/>
      <c r="L185" s="84"/>
      <c r="M185" s="85"/>
      <c r="N185" s="16" t="e">
        <f t="shared" si="69"/>
        <v>#DIV/0!</v>
      </c>
      <c r="P185" s="101"/>
    </row>
    <row r="186" spans="1:16" s="83" customFormat="1" ht="25.5">
      <c r="A186" s="130" t="s">
        <v>175</v>
      </c>
      <c r="B186" s="32"/>
      <c r="C186" s="3"/>
      <c r="D186" s="13"/>
      <c r="E186" s="12"/>
      <c r="F186" s="12"/>
      <c r="G186" s="12"/>
      <c r="H186" s="12"/>
      <c r="I186" s="9" t="e">
        <f t="shared" si="60"/>
        <v>#DIV/0!</v>
      </c>
      <c r="J186" s="9" t="e">
        <f t="shared" si="68"/>
        <v>#DIV/0!</v>
      </c>
      <c r="K186" s="84"/>
      <c r="L186" s="84"/>
      <c r="M186" s="85"/>
      <c r="N186" s="16" t="e">
        <f t="shared" si="69"/>
        <v>#DIV/0!</v>
      </c>
      <c r="P186" s="101"/>
    </row>
    <row r="187" spans="1:16" s="83" customFormat="1" ht="15">
      <c r="A187" s="130"/>
      <c r="B187" s="32"/>
      <c r="C187" s="3"/>
      <c r="D187" s="13"/>
      <c r="E187" s="12"/>
      <c r="F187" s="12"/>
      <c r="G187" s="12"/>
      <c r="H187" s="12"/>
      <c r="I187" s="9"/>
      <c r="J187" s="9"/>
      <c r="K187" s="84"/>
      <c r="L187" s="84"/>
      <c r="M187" s="85"/>
      <c r="N187" s="16"/>
      <c r="P187" s="101"/>
    </row>
    <row r="188" spans="1:16" s="83" customFormat="1" ht="15">
      <c r="A188" s="130"/>
      <c r="B188" s="32"/>
      <c r="C188" s="3"/>
      <c r="D188" s="13"/>
      <c r="E188" s="12"/>
      <c r="F188" s="12"/>
      <c r="G188" s="12"/>
      <c r="H188" s="12"/>
      <c r="I188" s="9"/>
      <c r="J188" s="9"/>
      <c r="K188" s="84"/>
      <c r="L188" s="84"/>
      <c r="M188" s="85"/>
      <c r="N188" s="16"/>
      <c r="P188" s="101"/>
    </row>
    <row r="189" spans="1:16" s="83" customFormat="1" ht="15">
      <c r="A189" s="94"/>
      <c r="B189" s="32"/>
      <c r="C189" s="3"/>
      <c r="D189" s="13"/>
      <c r="E189" s="12"/>
      <c r="F189" s="12"/>
      <c r="G189" s="12"/>
      <c r="H189" s="12"/>
      <c r="I189" s="9" t="e">
        <f t="shared" si="60"/>
        <v>#DIV/0!</v>
      </c>
      <c r="J189" s="9" t="e">
        <f t="shared" si="68"/>
        <v>#DIV/0!</v>
      </c>
      <c r="K189" s="84"/>
      <c r="L189" s="84"/>
      <c r="M189" s="85"/>
      <c r="N189" s="16" t="e">
        <f t="shared" si="69"/>
        <v>#DIV/0!</v>
      </c>
      <c r="P189" s="101"/>
    </row>
    <row r="190" spans="1:16" s="83" customFormat="1" ht="15">
      <c r="A190" s="94"/>
      <c r="B190" s="32"/>
      <c r="C190" s="3"/>
      <c r="D190" s="13"/>
      <c r="E190" s="12"/>
      <c r="F190" s="12"/>
      <c r="G190" s="12"/>
      <c r="H190" s="12"/>
      <c r="I190" s="9" t="e">
        <f t="shared" si="60"/>
        <v>#DIV/0!</v>
      </c>
      <c r="J190" s="9" t="e">
        <f t="shared" si="68"/>
        <v>#DIV/0!</v>
      </c>
      <c r="K190" s="84"/>
      <c r="L190" s="84"/>
      <c r="M190" s="85"/>
      <c r="N190" s="16" t="e">
        <f t="shared" si="69"/>
        <v>#DIV/0!</v>
      </c>
      <c r="P190" s="101"/>
    </row>
    <row r="191" spans="1:16" s="83" customFormat="1" ht="15">
      <c r="A191" s="94" t="s">
        <v>139</v>
      </c>
      <c r="B191" s="32">
        <f>SUM(B192:B196)</f>
        <v>0</v>
      </c>
      <c r="C191" s="32">
        <f t="shared" ref="C191:M191" si="70">SUM(C192:C196)</f>
        <v>0</v>
      </c>
      <c r="D191" s="32">
        <f t="shared" si="70"/>
        <v>0</v>
      </c>
      <c r="E191" s="32">
        <f t="shared" si="70"/>
        <v>0</v>
      </c>
      <c r="F191" s="32">
        <f t="shared" si="70"/>
        <v>0</v>
      </c>
      <c r="G191" s="32">
        <f t="shared" si="70"/>
        <v>0</v>
      </c>
      <c r="H191" s="32">
        <f t="shared" si="70"/>
        <v>0</v>
      </c>
      <c r="I191" s="9" t="e">
        <f t="shared" ref="I191" si="71">F191/E191</f>
        <v>#DIV/0!</v>
      </c>
      <c r="J191" s="9" t="e">
        <f t="shared" ref="J191" si="72">H191/B191</f>
        <v>#DIV/0!</v>
      </c>
      <c r="K191" s="32">
        <f t="shared" si="70"/>
        <v>0</v>
      </c>
      <c r="L191" s="32">
        <f t="shared" si="70"/>
        <v>0</v>
      </c>
      <c r="M191" s="32">
        <f t="shared" si="70"/>
        <v>0</v>
      </c>
      <c r="N191" s="16" t="e">
        <f t="shared" si="69"/>
        <v>#DIV/0!</v>
      </c>
      <c r="P191" s="101"/>
    </row>
    <row r="192" spans="1:16" s="83" customFormat="1" ht="25.5">
      <c r="A192" s="130" t="s">
        <v>173</v>
      </c>
      <c r="B192" s="32"/>
      <c r="C192" s="3"/>
      <c r="D192" s="13"/>
      <c r="E192" s="12"/>
      <c r="F192" s="12"/>
      <c r="G192" s="12"/>
      <c r="H192" s="12"/>
      <c r="I192" s="9" t="e">
        <f t="shared" si="60"/>
        <v>#DIV/0!</v>
      </c>
      <c r="J192" s="9" t="e">
        <f t="shared" si="68"/>
        <v>#DIV/0!</v>
      </c>
      <c r="K192" s="84"/>
      <c r="L192" s="84"/>
      <c r="M192" s="85"/>
      <c r="N192" s="16" t="e">
        <f t="shared" si="69"/>
        <v>#DIV/0!</v>
      </c>
      <c r="P192" s="101"/>
    </row>
    <row r="193" spans="1:16" s="83" customFormat="1" ht="25.5">
      <c r="A193" s="2" t="s">
        <v>174</v>
      </c>
      <c r="B193" s="32"/>
      <c r="C193" s="3"/>
      <c r="D193" s="13"/>
      <c r="E193" s="12"/>
      <c r="F193" s="12"/>
      <c r="G193" s="12"/>
      <c r="H193" s="12"/>
      <c r="I193" s="9" t="e">
        <f t="shared" si="60"/>
        <v>#DIV/0!</v>
      </c>
      <c r="J193" s="9" t="e">
        <f t="shared" si="68"/>
        <v>#DIV/0!</v>
      </c>
      <c r="K193" s="84"/>
      <c r="L193" s="84"/>
      <c r="M193" s="85"/>
      <c r="N193" s="16" t="e">
        <f t="shared" si="69"/>
        <v>#DIV/0!</v>
      </c>
      <c r="P193" s="101"/>
    </row>
    <row r="194" spans="1:16" s="83" customFormat="1" ht="15">
      <c r="A194" s="2"/>
      <c r="B194" s="32"/>
      <c r="C194" s="3"/>
      <c r="D194" s="13"/>
      <c r="E194" s="12"/>
      <c r="F194" s="12"/>
      <c r="G194" s="12"/>
      <c r="H194" s="12"/>
      <c r="I194" s="9"/>
      <c r="J194" s="9"/>
      <c r="K194" s="84"/>
      <c r="L194" s="84"/>
      <c r="M194" s="85"/>
      <c r="N194" s="16"/>
      <c r="P194" s="101"/>
    </row>
    <row r="195" spans="1:16" s="83" customFormat="1" ht="15">
      <c r="A195" s="2"/>
      <c r="B195" s="32"/>
      <c r="C195" s="3"/>
      <c r="D195" s="13"/>
      <c r="E195" s="12"/>
      <c r="F195" s="12"/>
      <c r="G195" s="12"/>
      <c r="H195" s="12"/>
      <c r="I195" s="9"/>
      <c r="J195" s="9"/>
      <c r="K195" s="84"/>
      <c r="L195" s="84"/>
      <c r="M195" s="85"/>
      <c r="N195" s="16"/>
      <c r="P195" s="101"/>
    </row>
    <row r="196" spans="1:16" s="83" customFormat="1" ht="15">
      <c r="A196" s="2"/>
      <c r="B196" s="32"/>
      <c r="C196" s="3"/>
      <c r="D196" s="13"/>
      <c r="E196" s="12"/>
      <c r="F196" s="12"/>
      <c r="G196" s="12"/>
      <c r="H196" s="12"/>
      <c r="I196" s="9" t="e">
        <f t="shared" si="60"/>
        <v>#DIV/0!</v>
      </c>
      <c r="J196" s="9" t="e">
        <f t="shared" si="68"/>
        <v>#DIV/0!</v>
      </c>
      <c r="K196" s="84"/>
      <c r="L196" s="84"/>
      <c r="M196" s="85"/>
      <c r="N196" s="16" t="e">
        <f t="shared" si="69"/>
        <v>#DIV/0!</v>
      </c>
      <c r="P196" s="101"/>
    </row>
    <row r="197" spans="1:16" s="83" customFormat="1" ht="38.25">
      <c r="A197" s="2" t="s">
        <v>80</v>
      </c>
      <c r="B197" s="32"/>
      <c r="C197" s="3"/>
      <c r="D197" s="13"/>
      <c r="E197" s="12"/>
      <c r="F197" s="12"/>
      <c r="G197" s="12"/>
      <c r="H197" s="12"/>
      <c r="I197" s="9" t="e">
        <f t="shared" si="60"/>
        <v>#DIV/0!</v>
      </c>
      <c r="J197" s="9" t="e">
        <f t="shared" si="68"/>
        <v>#DIV/0!</v>
      </c>
      <c r="K197" s="84"/>
      <c r="L197" s="84"/>
      <c r="M197" s="85"/>
      <c r="N197" s="16" t="e">
        <f t="shared" si="69"/>
        <v>#DIV/0!</v>
      </c>
      <c r="P197" s="101"/>
    </row>
    <row r="198" spans="1:16" s="83" customFormat="1" ht="15">
      <c r="A198" s="94" t="s">
        <v>139</v>
      </c>
      <c r="B198" s="32"/>
      <c r="C198" s="3"/>
      <c r="D198" s="13"/>
      <c r="E198" s="12"/>
      <c r="F198" s="12"/>
      <c r="G198" s="12"/>
      <c r="H198" s="12"/>
      <c r="I198" s="9" t="e">
        <f t="shared" si="60"/>
        <v>#DIV/0!</v>
      </c>
      <c r="J198" s="9" t="e">
        <f t="shared" si="68"/>
        <v>#DIV/0!</v>
      </c>
      <c r="K198" s="84"/>
      <c r="L198" s="84"/>
      <c r="M198" s="85"/>
      <c r="N198" s="16" t="e">
        <f t="shared" si="69"/>
        <v>#DIV/0!</v>
      </c>
      <c r="P198" s="101"/>
    </row>
    <row r="199" spans="1:16" s="83" customFormat="1" ht="51">
      <c r="A199" s="2" t="s">
        <v>81</v>
      </c>
      <c r="B199" s="32"/>
      <c r="C199" s="3"/>
      <c r="D199" s="13"/>
      <c r="E199" s="12"/>
      <c r="F199" s="12"/>
      <c r="G199" s="12"/>
      <c r="H199" s="12"/>
      <c r="I199" s="9" t="e">
        <f t="shared" si="60"/>
        <v>#DIV/0!</v>
      </c>
      <c r="J199" s="9" t="e">
        <f t="shared" si="68"/>
        <v>#DIV/0!</v>
      </c>
      <c r="K199" s="84"/>
      <c r="L199" s="84"/>
      <c r="M199" s="85"/>
      <c r="N199" s="16" t="e">
        <f t="shared" si="69"/>
        <v>#DIV/0!</v>
      </c>
      <c r="P199" s="101"/>
    </row>
    <row r="200" spans="1:16" s="83" customFormat="1" ht="15">
      <c r="A200" s="94" t="s">
        <v>139</v>
      </c>
      <c r="B200" s="32"/>
      <c r="C200" s="3"/>
      <c r="D200" s="13"/>
      <c r="E200" s="12"/>
      <c r="F200" s="12"/>
      <c r="G200" s="12"/>
      <c r="H200" s="12"/>
      <c r="I200" s="9" t="e">
        <f t="shared" si="60"/>
        <v>#DIV/0!</v>
      </c>
      <c r="J200" s="9" t="e">
        <f t="shared" si="68"/>
        <v>#DIV/0!</v>
      </c>
      <c r="K200" s="84"/>
      <c r="L200" s="84"/>
      <c r="M200" s="85"/>
      <c r="N200" s="16" t="e">
        <f t="shared" si="69"/>
        <v>#DIV/0!</v>
      </c>
      <c r="P200" s="101"/>
    </row>
    <row r="201" spans="1:16" s="83" customFormat="1" ht="76.5">
      <c r="A201" s="2" t="s">
        <v>82</v>
      </c>
      <c r="B201" s="32"/>
      <c r="C201" s="3"/>
      <c r="D201" s="13"/>
      <c r="E201" s="12"/>
      <c r="F201" s="12"/>
      <c r="G201" s="12"/>
      <c r="H201" s="12"/>
      <c r="I201" s="9" t="e">
        <f t="shared" si="60"/>
        <v>#DIV/0!</v>
      </c>
      <c r="J201" s="9" t="e">
        <f t="shared" si="68"/>
        <v>#DIV/0!</v>
      </c>
      <c r="K201" s="84"/>
      <c r="L201" s="84"/>
      <c r="M201" s="85"/>
      <c r="N201" s="16" t="e">
        <f t="shared" si="69"/>
        <v>#DIV/0!</v>
      </c>
      <c r="P201" s="101"/>
    </row>
    <row r="202" spans="1:16" s="83" customFormat="1" ht="15">
      <c r="A202" s="94" t="s">
        <v>139</v>
      </c>
      <c r="B202" s="32"/>
      <c r="C202" s="3"/>
      <c r="D202" s="13"/>
      <c r="E202" s="12"/>
      <c r="F202" s="12"/>
      <c r="G202" s="12"/>
      <c r="H202" s="12"/>
      <c r="I202" s="9" t="e">
        <f t="shared" si="60"/>
        <v>#DIV/0!</v>
      </c>
      <c r="J202" s="9" t="e">
        <f t="shared" si="68"/>
        <v>#DIV/0!</v>
      </c>
      <c r="K202" s="84"/>
      <c r="L202" s="84"/>
      <c r="M202" s="85"/>
      <c r="N202" s="16" t="e">
        <f t="shared" si="69"/>
        <v>#DIV/0!</v>
      </c>
      <c r="P202" s="101"/>
    </row>
    <row r="203" spans="1:16" s="83" customFormat="1" ht="25.5">
      <c r="A203" s="2" t="s">
        <v>83</v>
      </c>
      <c r="B203" s="32"/>
      <c r="C203" s="3"/>
      <c r="D203" s="13"/>
      <c r="E203" s="12"/>
      <c r="F203" s="12"/>
      <c r="G203" s="12"/>
      <c r="H203" s="12"/>
      <c r="I203" s="9" t="e">
        <f t="shared" si="60"/>
        <v>#DIV/0!</v>
      </c>
      <c r="J203" s="9" t="e">
        <f t="shared" si="68"/>
        <v>#DIV/0!</v>
      </c>
      <c r="K203" s="84"/>
      <c r="L203" s="84"/>
      <c r="M203" s="85"/>
      <c r="N203" s="16" t="e">
        <f t="shared" si="69"/>
        <v>#DIV/0!</v>
      </c>
      <c r="P203" s="101"/>
    </row>
    <row r="204" spans="1:16" s="83" customFormat="1" ht="15">
      <c r="A204" s="2" t="s">
        <v>84</v>
      </c>
      <c r="B204" s="32"/>
      <c r="C204" s="3"/>
      <c r="D204" s="13"/>
      <c r="E204" s="12"/>
      <c r="F204" s="12"/>
      <c r="G204" s="12"/>
      <c r="H204" s="12"/>
      <c r="I204" s="9" t="e">
        <f t="shared" si="60"/>
        <v>#DIV/0!</v>
      </c>
      <c r="J204" s="9" t="e">
        <f t="shared" si="68"/>
        <v>#DIV/0!</v>
      </c>
      <c r="K204" s="84"/>
      <c r="L204" s="84"/>
      <c r="M204" s="85"/>
      <c r="N204" s="16" t="e">
        <f t="shared" si="69"/>
        <v>#DIV/0!</v>
      </c>
      <c r="P204" s="101"/>
    </row>
    <row r="205" spans="1:16" s="83" customFormat="1" ht="63.75">
      <c r="A205" s="2" t="s">
        <v>85</v>
      </c>
      <c r="B205" s="32"/>
      <c r="C205" s="3"/>
      <c r="D205" s="13"/>
      <c r="E205" s="12"/>
      <c r="F205" s="12"/>
      <c r="G205" s="12"/>
      <c r="H205" s="12"/>
      <c r="I205" s="9" t="e">
        <f t="shared" si="60"/>
        <v>#DIV/0!</v>
      </c>
      <c r="J205" s="9" t="e">
        <f t="shared" si="68"/>
        <v>#DIV/0!</v>
      </c>
      <c r="K205" s="84"/>
      <c r="L205" s="84"/>
      <c r="M205" s="85"/>
      <c r="N205" s="16" t="e">
        <f t="shared" si="69"/>
        <v>#DIV/0!</v>
      </c>
      <c r="P205" s="101"/>
    </row>
    <row r="206" spans="1:16" s="83" customFormat="1" ht="51">
      <c r="A206" s="2" t="s">
        <v>146</v>
      </c>
      <c r="B206" s="32"/>
      <c r="C206" s="3"/>
      <c r="D206" s="13"/>
      <c r="E206" s="12"/>
      <c r="F206" s="12"/>
      <c r="G206" s="12"/>
      <c r="H206" s="12"/>
      <c r="I206" s="9" t="e">
        <f t="shared" si="60"/>
        <v>#DIV/0!</v>
      </c>
      <c r="J206" s="9" t="e">
        <f t="shared" si="68"/>
        <v>#DIV/0!</v>
      </c>
      <c r="K206" s="84"/>
      <c r="L206" s="84"/>
      <c r="M206" s="85"/>
      <c r="N206" s="16" t="e">
        <f t="shared" si="69"/>
        <v>#DIV/0!</v>
      </c>
      <c r="P206" s="101"/>
    </row>
    <row r="207" spans="1:16" s="83" customFormat="1" ht="15">
      <c r="A207" s="2" t="s">
        <v>86</v>
      </c>
      <c r="B207" s="32"/>
      <c r="C207" s="3"/>
      <c r="D207" s="13"/>
      <c r="E207" s="12"/>
      <c r="F207" s="12"/>
      <c r="G207" s="12"/>
      <c r="H207" s="12"/>
      <c r="I207" s="9" t="e">
        <f t="shared" si="60"/>
        <v>#DIV/0!</v>
      </c>
      <c r="J207" s="9" t="e">
        <f t="shared" si="68"/>
        <v>#DIV/0!</v>
      </c>
      <c r="K207" s="84"/>
      <c r="L207" s="84"/>
      <c r="M207" s="85"/>
      <c r="N207" s="16" t="e">
        <f t="shared" si="69"/>
        <v>#DIV/0!</v>
      </c>
      <c r="P207" s="101"/>
    </row>
    <row r="208" spans="1:16" s="83" customFormat="1" ht="31.5" customHeight="1">
      <c r="A208" s="2" t="s">
        <v>87</v>
      </c>
      <c r="B208" s="32">
        <v>7.4</v>
      </c>
      <c r="C208" s="3"/>
      <c r="D208" s="13">
        <v>8.6999999999999993</v>
      </c>
      <c r="E208" s="12">
        <v>8.6999999999999993</v>
      </c>
      <c r="F208" s="12"/>
      <c r="G208" s="12"/>
      <c r="H208" s="12"/>
      <c r="I208" s="9">
        <f t="shared" si="60"/>
        <v>0</v>
      </c>
      <c r="J208" s="9">
        <f t="shared" si="68"/>
        <v>0</v>
      </c>
      <c r="K208" s="84">
        <v>6.5</v>
      </c>
      <c r="L208" s="84">
        <v>0</v>
      </c>
      <c r="M208" s="85">
        <v>0</v>
      </c>
      <c r="N208" s="16" t="e">
        <f t="shared" si="69"/>
        <v>#DIV/0!</v>
      </c>
      <c r="P208" s="101"/>
    </row>
    <row r="209" spans="1:16" s="83" customFormat="1" ht="76.5">
      <c r="A209" s="131" t="s">
        <v>88</v>
      </c>
      <c r="B209" s="132">
        <f>B211+B217+B223</f>
        <v>0</v>
      </c>
      <c r="C209" s="132">
        <f t="shared" ref="C209:H209" si="73">C211+C217+C223</f>
        <v>0</v>
      </c>
      <c r="D209" s="132">
        <f t="shared" si="73"/>
        <v>0</v>
      </c>
      <c r="E209" s="132">
        <f t="shared" si="73"/>
        <v>0</v>
      </c>
      <c r="F209" s="132">
        <f t="shared" si="73"/>
        <v>0</v>
      </c>
      <c r="G209" s="132">
        <f t="shared" si="73"/>
        <v>0</v>
      </c>
      <c r="H209" s="132">
        <f t="shared" si="73"/>
        <v>0</v>
      </c>
      <c r="I209" s="133" t="e">
        <f t="shared" si="60"/>
        <v>#DIV/0!</v>
      </c>
      <c r="J209" s="133" t="e">
        <f t="shared" si="68"/>
        <v>#DIV/0!</v>
      </c>
      <c r="K209" s="132">
        <f t="shared" ref="K209:M209" si="74">K211+K217+K223</f>
        <v>0</v>
      </c>
      <c r="L209" s="132">
        <f t="shared" si="74"/>
        <v>0</v>
      </c>
      <c r="M209" s="134">
        <f t="shared" si="74"/>
        <v>0</v>
      </c>
      <c r="N209" s="135" t="e">
        <f t="shared" si="69"/>
        <v>#DIV/0!</v>
      </c>
      <c r="P209" s="101"/>
    </row>
    <row r="210" spans="1:16" s="83" customFormat="1" ht="15">
      <c r="A210" s="136" t="s">
        <v>89</v>
      </c>
      <c r="B210" s="137"/>
      <c r="C210" s="137"/>
      <c r="D210" s="84"/>
      <c r="E210" s="85"/>
      <c r="F210" s="85"/>
      <c r="G210" s="85"/>
      <c r="H210" s="85"/>
      <c r="I210" s="36"/>
      <c r="J210" s="36"/>
      <c r="K210" s="84"/>
      <c r="L210" s="84"/>
      <c r="M210" s="85"/>
      <c r="N210" s="138"/>
      <c r="P210" s="101"/>
    </row>
    <row r="211" spans="1:16" s="83" customFormat="1" ht="15">
      <c r="A211" s="139" t="s">
        <v>93</v>
      </c>
      <c r="B211" s="11"/>
      <c r="C211" s="11"/>
      <c r="D211" s="11"/>
      <c r="E211" s="11"/>
      <c r="F211" s="11"/>
      <c r="G211" s="11"/>
      <c r="H211" s="11"/>
      <c r="I211" s="36" t="e">
        <f t="shared" ref="I211:I251" si="75">F211/E211</f>
        <v>#DIV/0!</v>
      </c>
      <c r="J211" s="36" t="e">
        <f t="shared" ref="J211:J229" si="76">H211/B211</f>
        <v>#DIV/0!</v>
      </c>
      <c r="K211" s="140"/>
      <c r="L211" s="140"/>
      <c r="M211" s="141"/>
      <c r="N211" s="138" t="e">
        <f t="shared" ref="N211:N229" si="77">K211/H211</f>
        <v>#DIV/0!</v>
      </c>
      <c r="P211" s="101"/>
    </row>
    <row r="212" spans="1:16" s="83" customFormat="1" ht="15">
      <c r="A212" s="65" t="s">
        <v>90</v>
      </c>
      <c r="B212" s="100"/>
      <c r="C212" s="100"/>
      <c r="D212" s="100"/>
      <c r="E212" s="100"/>
      <c r="F212" s="100"/>
      <c r="G212" s="100"/>
      <c r="H212" s="100"/>
      <c r="I212" s="91" t="e">
        <f t="shared" si="75"/>
        <v>#DIV/0!</v>
      </c>
      <c r="J212" s="91" t="e">
        <f t="shared" si="76"/>
        <v>#DIV/0!</v>
      </c>
      <c r="K212" s="100"/>
      <c r="L212" s="100"/>
      <c r="M212" s="116"/>
      <c r="N212" s="93" t="e">
        <f t="shared" si="77"/>
        <v>#DIV/0!</v>
      </c>
      <c r="P212" s="101"/>
    </row>
    <row r="213" spans="1:16" s="83" customFormat="1" ht="25.5">
      <c r="A213" s="66" t="s">
        <v>91</v>
      </c>
      <c r="B213" s="96"/>
      <c r="C213" s="96"/>
      <c r="D213" s="96"/>
      <c r="E213" s="96"/>
      <c r="F213" s="96"/>
      <c r="G213" s="96"/>
      <c r="H213" s="96"/>
      <c r="I213" s="97" t="e">
        <f t="shared" si="75"/>
        <v>#DIV/0!</v>
      </c>
      <c r="J213" s="97" t="e">
        <f t="shared" si="76"/>
        <v>#DIV/0!</v>
      </c>
      <c r="K213" s="96"/>
      <c r="L213" s="96"/>
      <c r="M213" s="98"/>
      <c r="N213" s="99" t="e">
        <f t="shared" si="77"/>
        <v>#DIV/0!</v>
      </c>
      <c r="P213" s="101"/>
    </row>
    <row r="214" spans="1:16" s="83" customFormat="1" ht="15">
      <c r="A214" s="64" t="s">
        <v>57</v>
      </c>
      <c r="B214" s="111"/>
      <c r="C214" s="111"/>
      <c r="D214" s="111"/>
      <c r="E214" s="111"/>
      <c r="F214" s="111"/>
      <c r="G214" s="111"/>
      <c r="H214" s="111"/>
      <c r="I214" s="112" t="e">
        <f t="shared" si="75"/>
        <v>#DIV/0!</v>
      </c>
      <c r="J214" s="112" t="e">
        <f t="shared" si="76"/>
        <v>#DIV/0!</v>
      </c>
      <c r="K214" s="111"/>
      <c r="L214" s="111"/>
      <c r="M214" s="142"/>
      <c r="N214" s="113" t="e">
        <f t="shared" si="77"/>
        <v>#DIV/0!</v>
      </c>
      <c r="P214" s="101"/>
    </row>
    <row r="215" spans="1:16" s="83" customFormat="1" ht="15">
      <c r="A215" s="143" t="s">
        <v>92</v>
      </c>
      <c r="B215" s="153"/>
      <c r="C215" s="153"/>
      <c r="D215" s="153"/>
      <c r="E215" s="153"/>
      <c r="F215" s="153"/>
      <c r="G215" s="153"/>
      <c r="H215" s="153"/>
      <c r="I215" s="144" t="e">
        <f t="shared" si="75"/>
        <v>#DIV/0!</v>
      </c>
      <c r="J215" s="144" t="e">
        <f t="shared" si="76"/>
        <v>#DIV/0!</v>
      </c>
      <c r="K215" s="145"/>
      <c r="L215" s="145"/>
      <c r="M215" s="145"/>
      <c r="N215" s="146" t="e">
        <f t="shared" si="77"/>
        <v>#DIV/0!</v>
      </c>
      <c r="P215" s="101"/>
    </row>
    <row r="216" spans="1:16" s="83" customFormat="1" ht="15">
      <c r="A216" s="147" t="s">
        <v>147</v>
      </c>
      <c r="B216" s="137"/>
      <c r="C216" s="137"/>
      <c r="D216" s="84"/>
      <c r="E216" s="85"/>
      <c r="F216" s="85"/>
      <c r="G216" s="85"/>
      <c r="H216" s="85"/>
      <c r="I216" s="36" t="e">
        <f t="shared" si="75"/>
        <v>#DIV/0!</v>
      </c>
      <c r="J216" s="36" t="e">
        <f t="shared" si="76"/>
        <v>#DIV/0!</v>
      </c>
      <c r="K216" s="84"/>
      <c r="L216" s="84"/>
      <c r="M216" s="85"/>
      <c r="N216" s="138" t="e">
        <f t="shared" si="77"/>
        <v>#DIV/0!</v>
      </c>
      <c r="P216" s="101"/>
    </row>
    <row r="217" spans="1:16" s="83" customFormat="1" ht="25.5">
      <c r="A217" s="148" t="s">
        <v>148</v>
      </c>
      <c r="B217" s="139"/>
      <c r="C217" s="139"/>
      <c r="D217" s="140"/>
      <c r="E217" s="141"/>
      <c r="F217" s="141"/>
      <c r="G217" s="141"/>
      <c r="H217" s="141"/>
      <c r="I217" s="36" t="e">
        <f t="shared" si="75"/>
        <v>#DIV/0!</v>
      </c>
      <c r="J217" s="36" t="e">
        <f t="shared" si="76"/>
        <v>#DIV/0!</v>
      </c>
      <c r="K217" s="140"/>
      <c r="L217" s="140"/>
      <c r="M217" s="141"/>
      <c r="N217" s="138" t="e">
        <f t="shared" si="77"/>
        <v>#DIV/0!</v>
      </c>
      <c r="P217" s="101"/>
    </row>
    <row r="218" spans="1:16" s="83" customFormat="1" ht="15">
      <c r="A218" s="65" t="s">
        <v>90</v>
      </c>
      <c r="B218" s="90"/>
      <c r="C218" s="90"/>
      <c r="D218" s="100"/>
      <c r="E218" s="116"/>
      <c r="F218" s="116"/>
      <c r="G218" s="116"/>
      <c r="H218" s="116"/>
      <c r="I218" s="91" t="e">
        <f t="shared" si="75"/>
        <v>#DIV/0!</v>
      </c>
      <c r="J218" s="91" t="e">
        <f t="shared" si="76"/>
        <v>#DIV/0!</v>
      </c>
      <c r="K218" s="100"/>
      <c r="L218" s="100"/>
      <c r="M218" s="116"/>
      <c r="N218" s="93" t="e">
        <f t="shared" si="77"/>
        <v>#DIV/0!</v>
      </c>
      <c r="P218" s="101"/>
    </row>
    <row r="219" spans="1:16" s="83" customFormat="1" ht="25.5">
      <c r="A219" s="66" t="s">
        <v>91</v>
      </c>
      <c r="B219" s="149"/>
      <c r="C219" s="149"/>
      <c r="D219" s="96"/>
      <c r="E219" s="98"/>
      <c r="F219" s="98"/>
      <c r="G219" s="98"/>
      <c r="H219" s="98"/>
      <c r="I219" s="97" t="e">
        <f t="shared" si="75"/>
        <v>#DIV/0!</v>
      </c>
      <c r="J219" s="97" t="e">
        <f t="shared" si="76"/>
        <v>#DIV/0!</v>
      </c>
      <c r="K219" s="96"/>
      <c r="L219" s="96"/>
      <c r="M219" s="98"/>
      <c r="N219" s="99" t="e">
        <f t="shared" si="77"/>
        <v>#DIV/0!</v>
      </c>
      <c r="P219" s="101"/>
    </row>
    <row r="220" spans="1:16" s="83" customFormat="1" ht="15">
      <c r="A220" s="64" t="s">
        <v>57</v>
      </c>
      <c r="B220" s="150"/>
      <c r="C220" s="150"/>
      <c r="D220" s="111"/>
      <c r="E220" s="142"/>
      <c r="F220" s="142"/>
      <c r="G220" s="142"/>
      <c r="H220" s="142"/>
      <c r="I220" s="112" t="e">
        <f t="shared" si="75"/>
        <v>#DIV/0!</v>
      </c>
      <c r="J220" s="112" t="e">
        <f t="shared" si="76"/>
        <v>#DIV/0!</v>
      </c>
      <c r="K220" s="111"/>
      <c r="L220" s="111"/>
      <c r="M220" s="142"/>
      <c r="N220" s="113" t="e">
        <f t="shared" si="77"/>
        <v>#DIV/0!</v>
      </c>
      <c r="P220" s="101"/>
    </row>
    <row r="221" spans="1:16" s="83" customFormat="1" ht="15">
      <c r="A221" s="151" t="s">
        <v>92</v>
      </c>
      <c r="B221" s="152"/>
      <c r="C221" s="152"/>
      <c r="D221" s="153"/>
      <c r="E221" s="145"/>
      <c r="F221" s="145"/>
      <c r="G221" s="145"/>
      <c r="H221" s="145"/>
      <c r="I221" s="144" t="e">
        <f t="shared" si="75"/>
        <v>#DIV/0!</v>
      </c>
      <c r="J221" s="144" t="e">
        <f t="shared" si="76"/>
        <v>#DIV/0!</v>
      </c>
      <c r="K221" s="153"/>
      <c r="L221" s="153"/>
      <c r="M221" s="145"/>
      <c r="N221" s="146" t="e">
        <f t="shared" si="77"/>
        <v>#DIV/0!</v>
      </c>
      <c r="P221" s="101"/>
    </row>
    <row r="222" spans="1:16" s="83" customFormat="1" ht="15">
      <c r="A222" s="147" t="s">
        <v>147</v>
      </c>
      <c r="B222" s="137"/>
      <c r="C222" s="137"/>
      <c r="D222" s="84"/>
      <c r="E222" s="85"/>
      <c r="F222" s="85"/>
      <c r="G222" s="85"/>
      <c r="H222" s="85"/>
      <c r="I222" s="36" t="e">
        <f t="shared" si="75"/>
        <v>#DIV/0!</v>
      </c>
      <c r="J222" s="36" t="e">
        <f t="shared" si="76"/>
        <v>#DIV/0!</v>
      </c>
      <c r="K222" s="84"/>
      <c r="L222" s="84"/>
      <c r="M222" s="85"/>
      <c r="N222" s="138" t="e">
        <f t="shared" si="77"/>
        <v>#DIV/0!</v>
      </c>
      <c r="P222" s="101"/>
    </row>
    <row r="223" spans="1:16" s="83" customFormat="1" ht="25.5">
      <c r="A223" s="148" t="s">
        <v>148</v>
      </c>
      <c r="B223" s="137"/>
      <c r="C223" s="137"/>
      <c r="D223" s="84"/>
      <c r="E223" s="85"/>
      <c r="F223" s="85"/>
      <c r="G223" s="85"/>
      <c r="H223" s="85"/>
      <c r="I223" s="36" t="e">
        <f t="shared" si="75"/>
        <v>#DIV/0!</v>
      </c>
      <c r="J223" s="36" t="e">
        <f t="shared" si="76"/>
        <v>#DIV/0!</v>
      </c>
      <c r="K223" s="84"/>
      <c r="L223" s="84"/>
      <c r="M223" s="85"/>
      <c r="N223" s="138" t="e">
        <f t="shared" si="77"/>
        <v>#DIV/0!</v>
      </c>
      <c r="P223" s="101"/>
    </row>
    <row r="224" spans="1:16" s="83" customFormat="1" ht="15">
      <c r="A224" s="65" t="s">
        <v>90</v>
      </c>
      <c r="B224" s="90"/>
      <c r="C224" s="90"/>
      <c r="D224" s="100"/>
      <c r="E224" s="116"/>
      <c r="F224" s="116"/>
      <c r="G224" s="116"/>
      <c r="H224" s="116"/>
      <c r="I224" s="91" t="e">
        <f t="shared" si="75"/>
        <v>#DIV/0!</v>
      </c>
      <c r="J224" s="91" t="e">
        <f t="shared" si="76"/>
        <v>#DIV/0!</v>
      </c>
      <c r="K224" s="100"/>
      <c r="L224" s="100"/>
      <c r="M224" s="116"/>
      <c r="N224" s="93" t="e">
        <f t="shared" si="77"/>
        <v>#DIV/0!</v>
      </c>
      <c r="P224" s="101"/>
    </row>
    <row r="225" spans="1:504" ht="25.5">
      <c r="A225" s="66" t="s">
        <v>91</v>
      </c>
      <c r="B225" s="149"/>
      <c r="C225" s="149"/>
      <c r="D225" s="96"/>
      <c r="E225" s="98"/>
      <c r="F225" s="98"/>
      <c r="G225" s="98"/>
      <c r="H225" s="98"/>
      <c r="I225" s="97" t="e">
        <f t="shared" si="75"/>
        <v>#DIV/0!</v>
      </c>
      <c r="J225" s="97" t="e">
        <f t="shared" si="76"/>
        <v>#DIV/0!</v>
      </c>
      <c r="K225" s="96"/>
      <c r="L225" s="96"/>
      <c r="M225" s="98"/>
      <c r="N225" s="99" t="e">
        <f t="shared" si="77"/>
        <v>#DIV/0!</v>
      </c>
      <c r="O225" s="4"/>
      <c r="P225" s="42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103" customFormat="1" ht="15">
      <c r="A226" s="64" t="s">
        <v>57</v>
      </c>
      <c r="B226" s="150"/>
      <c r="C226" s="150"/>
      <c r="D226" s="111"/>
      <c r="E226" s="142"/>
      <c r="F226" s="142"/>
      <c r="G226" s="142"/>
      <c r="H226" s="142"/>
      <c r="I226" s="112" t="e">
        <f t="shared" si="75"/>
        <v>#DIV/0!</v>
      </c>
      <c r="J226" s="112" t="e">
        <f t="shared" si="76"/>
        <v>#DIV/0!</v>
      </c>
      <c r="K226" s="111"/>
      <c r="L226" s="111"/>
      <c r="M226" s="142"/>
      <c r="N226" s="113" t="e">
        <f t="shared" si="77"/>
        <v>#DIV/0!</v>
      </c>
      <c r="P226" s="209"/>
    </row>
    <row r="227" spans="1:504" s="103" customFormat="1" ht="15">
      <c r="A227" s="151" t="s">
        <v>92</v>
      </c>
      <c r="B227" s="152"/>
      <c r="C227" s="152"/>
      <c r="D227" s="153"/>
      <c r="E227" s="145"/>
      <c r="F227" s="145"/>
      <c r="G227" s="145"/>
      <c r="H227" s="145"/>
      <c r="I227" s="144" t="e">
        <f t="shared" si="75"/>
        <v>#DIV/0!</v>
      </c>
      <c r="J227" s="144" t="e">
        <f t="shared" si="76"/>
        <v>#DIV/0!</v>
      </c>
      <c r="K227" s="153"/>
      <c r="L227" s="153"/>
      <c r="M227" s="145"/>
      <c r="N227" s="146" t="e">
        <f t="shared" si="77"/>
        <v>#DIV/0!</v>
      </c>
      <c r="P227" s="209"/>
    </row>
    <row r="228" spans="1:504" s="103" customFormat="1" ht="15">
      <c r="A228" s="147" t="s">
        <v>147</v>
      </c>
      <c r="B228" s="137"/>
      <c r="C228" s="137"/>
      <c r="D228" s="84"/>
      <c r="E228" s="85"/>
      <c r="F228" s="85"/>
      <c r="G228" s="85"/>
      <c r="H228" s="85"/>
      <c r="I228" s="36" t="e">
        <f t="shared" si="75"/>
        <v>#DIV/0!</v>
      </c>
      <c r="J228" s="36" t="e">
        <f t="shared" si="76"/>
        <v>#DIV/0!</v>
      </c>
      <c r="K228" s="84"/>
      <c r="L228" s="84"/>
      <c r="M228" s="85"/>
      <c r="N228" s="138" t="e">
        <f t="shared" si="77"/>
        <v>#DIV/0!</v>
      </c>
      <c r="P228" s="209"/>
    </row>
    <row r="229" spans="1:504" s="103" customFormat="1" ht="25.5">
      <c r="A229" s="148" t="s">
        <v>94</v>
      </c>
      <c r="B229" s="3">
        <f t="shared" ref="B229:H229" si="78">SUM(B231:B235)</f>
        <v>0</v>
      </c>
      <c r="C229" s="3">
        <f t="shared" si="78"/>
        <v>0</v>
      </c>
      <c r="D229" s="3">
        <f t="shared" si="78"/>
        <v>0</v>
      </c>
      <c r="E229" s="3">
        <f t="shared" si="78"/>
        <v>0</v>
      </c>
      <c r="F229" s="3">
        <f t="shared" si="78"/>
        <v>0</v>
      </c>
      <c r="G229" s="3">
        <f t="shared" si="78"/>
        <v>0</v>
      </c>
      <c r="H229" s="3">
        <f t="shared" si="78"/>
        <v>0</v>
      </c>
      <c r="I229" s="36" t="e">
        <f t="shared" si="75"/>
        <v>#DIV/0!</v>
      </c>
      <c r="J229" s="36" t="e">
        <f t="shared" si="76"/>
        <v>#DIV/0!</v>
      </c>
      <c r="K229" s="3">
        <f>SUM(K231:K235)</f>
        <v>0</v>
      </c>
      <c r="L229" s="3">
        <f>SUM(L231:L235)</f>
        <v>0</v>
      </c>
      <c r="M229" s="30">
        <f>SUM(M231:M235)</f>
        <v>0</v>
      </c>
      <c r="N229" s="138" t="e">
        <f t="shared" si="77"/>
        <v>#DIV/0!</v>
      </c>
      <c r="P229" s="209"/>
    </row>
    <row r="230" spans="1:504" s="103" customFormat="1" ht="38.25">
      <c r="A230" s="148" t="s">
        <v>95</v>
      </c>
      <c r="B230" s="32"/>
      <c r="C230" s="3"/>
      <c r="D230" s="13"/>
      <c r="E230" s="14"/>
      <c r="F230" s="14"/>
      <c r="G230" s="14"/>
      <c r="H230" s="14"/>
      <c r="I230" s="36"/>
      <c r="J230" s="36"/>
      <c r="K230" s="84"/>
      <c r="L230" s="84"/>
      <c r="M230" s="85"/>
      <c r="N230" s="138"/>
      <c r="P230" s="209"/>
    </row>
    <row r="231" spans="1:504" ht="25.5">
      <c r="A231" s="148" t="s">
        <v>176</v>
      </c>
      <c r="B231" s="154"/>
      <c r="C231" s="154"/>
      <c r="D231" s="155"/>
      <c r="E231" s="156"/>
      <c r="F231" s="156"/>
      <c r="G231" s="156"/>
      <c r="H231" s="156"/>
      <c r="I231" s="36" t="e">
        <f t="shared" si="75"/>
        <v>#DIV/0!</v>
      </c>
      <c r="J231" s="157" t="e">
        <f t="shared" ref="J231:J252" si="79">H231/B231</f>
        <v>#DIV/0!</v>
      </c>
      <c r="K231" s="155"/>
      <c r="L231" s="155"/>
      <c r="M231" s="156"/>
      <c r="N231" s="157" t="e">
        <f t="shared" ref="N231:N252" si="80">K231/H231</f>
        <v>#DIV/0!</v>
      </c>
      <c r="O231" s="4"/>
      <c r="P231" s="42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83" customFormat="1" ht="15">
      <c r="A232" s="148"/>
      <c r="B232" s="154"/>
      <c r="C232" s="154"/>
      <c r="D232" s="155"/>
      <c r="E232" s="156"/>
      <c r="F232" s="156"/>
      <c r="G232" s="156"/>
      <c r="H232" s="156"/>
      <c r="I232" s="36" t="e">
        <f t="shared" si="75"/>
        <v>#DIV/0!</v>
      </c>
      <c r="J232" s="157" t="e">
        <f t="shared" si="79"/>
        <v>#DIV/0!</v>
      </c>
      <c r="K232" s="155"/>
      <c r="L232" s="155"/>
      <c r="M232" s="156"/>
      <c r="N232" s="157" t="e">
        <f t="shared" si="80"/>
        <v>#DIV/0!</v>
      </c>
      <c r="P232" s="101"/>
    </row>
    <row r="233" spans="1:504" s="83" customFormat="1" ht="15">
      <c r="A233" s="148"/>
      <c r="B233" s="154"/>
      <c r="C233" s="154"/>
      <c r="D233" s="155"/>
      <c r="E233" s="156"/>
      <c r="F233" s="156"/>
      <c r="G233" s="156"/>
      <c r="H233" s="156"/>
      <c r="I233" s="36" t="e">
        <f t="shared" si="75"/>
        <v>#DIV/0!</v>
      </c>
      <c r="J233" s="157" t="e">
        <f t="shared" si="79"/>
        <v>#DIV/0!</v>
      </c>
      <c r="K233" s="155"/>
      <c r="L233" s="155"/>
      <c r="M233" s="156"/>
      <c r="N233" s="157" t="e">
        <f t="shared" si="80"/>
        <v>#DIV/0!</v>
      </c>
      <c r="P233" s="101"/>
    </row>
    <row r="234" spans="1:504" s="83" customFormat="1" ht="15">
      <c r="A234" s="148"/>
      <c r="B234" s="154"/>
      <c r="C234" s="154"/>
      <c r="D234" s="155"/>
      <c r="E234" s="156"/>
      <c r="F234" s="156"/>
      <c r="G234" s="156"/>
      <c r="H234" s="156"/>
      <c r="I234" s="36" t="e">
        <f t="shared" si="75"/>
        <v>#DIV/0!</v>
      </c>
      <c r="J234" s="157" t="e">
        <f t="shared" si="79"/>
        <v>#DIV/0!</v>
      </c>
      <c r="K234" s="155"/>
      <c r="L234" s="155"/>
      <c r="M234" s="156"/>
      <c r="N234" s="157" t="e">
        <f t="shared" si="80"/>
        <v>#DIV/0!</v>
      </c>
      <c r="P234" s="101"/>
    </row>
    <row r="235" spans="1:504" s="83" customFormat="1" ht="15">
      <c r="A235" s="148"/>
      <c r="B235" s="154"/>
      <c r="C235" s="154"/>
      <c r="D235" s="155"/>
      <c r="E235" s="156"/>
      <c r="F235" s="156"/>
      <c r="G235" s="156"/>
      <c r="H235" s="156"/>
      <c r="I235" s="36" t="e">
        <f t="shared" si="75"/>
        <v>#DIV/0!</v>
      </c>
      <c r="J235" s="157" t="e">
        <f t="shared" si="79"/>
        <v>#DIV/0!</v>
      </c>
      <c r="K235" s="155"/>
      <c r="L235" s="155"/>
      <c r="M235" s="156"/>
      <c r="N235" s="157" t="e">
        <f t="shared" si="80"/>
        <v>#DIV/0!</v>
      </c>
      <c r="P235" s="101"/>
    </row>
    <row r="236" spans="1:504" s="83" customFormat="1" ht="15">
      <c r="A236" s="147" t="s">
        <v>149</v>
      </c>
      <c r="B236" s="32"/>
      <c r="C236" s="3"/>
      <c r="D236" s="13"/>
      <c r="E236" s="14"/>
      <c r="F236" s="14"/>
      <c r="G236" s="14"/>
      <c r="H236" s="14"/>
      <c r="I236" s="36" t="e">
        <f t="shared" si="75"/>
        <v>#DIV/0!</v>
      </c>
      <c r="J236" s="157" t="e">
        <f t="shared" si="79"/>
        <v>#DIV/0!</v>
      </c>
      <c r="K236" s="84"/>
      <c r="L236" s="84"/>
      <c r="M236" s="85"/>
      <c r="N236" s="157" t="e">
        <f t="shared" si="80"/>
        <v>#DIV/0!</v>
      </c>
      <c r="P236" s="101"/>
    </row>
    <row r="237" spans="1:504" s="83" customFormat="1" ht="25.5">
      <c r="A237" s="148" t="s">
        <v>96</v>
      </c>
      <c r="B237" s="158"/>
      <c r="C237" s="137"/>
      <c r="D237" s="84"/>
      <c r="E237" s="85"/>
      <c r="F237" s="85"/>
      <c r="G237" s="85"/>
      <c r="H237" s="85"/>
      <c r="I237" s="36" t="e">
        <f t="shared" si="75"/>
        <v>#DIV/0!</v>
      </c>
      <c r="J237" s="157" t="e">
        <f t="shared" si="79"/>
        <v>#DIV/0!</v>
      </c>
      <c r="K237" s="84"/>
      <c r="L237" s="84"/>
      <c r="M237" s="85"/>
      <c r="N237" s="157" t="e">
        <f t="shared" si="80"/>
        <v>#DIV/0!</v>
      </c>
      <c r="P237" s="101"/>
    </row>
    <row r="238" spans="1:504" s="83" customFormat="1" ht="76.5">
      <c r="A238" s="148" t="s">
        <v>97</v>
      </c>
      <c r="B238" s="137">
        <f>B240+B246</f>
        <v>0</v>
      </c>
      <c r="C238" s="137">
        <f t="shared" ref="C238:H238" si="81">C240+C246</f>
        <v>0</v>
      </c>
      <c r="D238" s="137">
        <f t="shared" si="81"/>
        <v>0</v>
      </c>
      <c r="E238" s="137">
        <f t="shared" si="81"/>
        <v>0</v>
      </c>
      <c r="F238" s="137">
        <f t="shared" si="81"/>
        <v>0</v>
      </c>
      <c r="G238" s="137">
        <f t="shared" si="81"/>
        <v>0</v>
      </c>
      <c r="H238" s="137">
        <f t="shared" si="81"/>
        <v>0</v>
      </c>
      <c r="I238" s="36" t="e">
        <f t="shared" si="75"/>
        <v>#DIV/0!</v>
      </c>
      <c r="J238" s="157" t="e">
        <f t="shared" si="79"/>
        <v>#DIV/0!</v>
      </c>
      <c r="K238" s="137">
        <f t="shared" ref="K238:M238" si="82">K240+K246</f>
        <v>0</v>
      </c>
      <c r="L238" s="137">
        <f t="shared" si="82"/>
        <v>0</v>
      </c>
      <c r="M238" s="128">
        <f t="shared" si="82"/>
        <v>0</v>
      </c>
      <c r="N238" s="157" t="e">
        <f t="shared" si="80"/>
        <v>#DIV/0!</v>
      </c>
      <c r="P238" s="101"/>
    </row>
    <row r="239" spans="1:504" s="83" customFormat="1" ht="25.5">
      <c r="A239" s="148" t="s">
        <v>150</v>
      </c>
      <c r="B239" s="35"/>
      <c r="C239" s="35"/>
      <c r="D239" s="35"/>
      <c r="E239" s="35"/>
      <c r="F239" s="35"/>
      <c r="G239" s="35"/>
      <c r="H239" s="35"/>
      <c r="I239" s="36"/>
      <c r="J239" s="157"/>
      <c r="K239" s="35"/>
      <c r="L239" s="35"/>
      <c r="M239" s="47"/>
      <c r="N239" s="48"/>
      <c r="P239" s="101"/>
    </row>
    <row r="240" spans="1:504" s="83" customFormat="1" ht="25.5">
      <c r="A240" s="148" t="s">
        <v>151</v>
      </c>
      <c r="B240" s="158"/>
      <c r="C240" s="137"/>
      <c r="D240" s="84"/>
      <c r="E240" s="85"/>
      <c r="F240" s="85"/>
      <c r="G240" s="85"/>
      <c r="H240" s="85"/>
      <c r="I240" s="36" t="e">
        <f t="shared" si="75"/>
        <v>#DIV/0!</v>
      </c>
      <c r="J240" s="157" t="e">
        <f t="shared" si="79"/>
        <v>#DIV/0!</v>
      </c>
      <c r="K240" s="84"/>
      <c r="L240" s="84"/>
      <c r="M240" s="85"/>
      <c r="N240" s="48" t="e">
        <f t="shared" si="80"/>
        <v>#DIV/0!</v>
      </c>
      <c r="P240" s="101"/>
    </row>
    <row r="241" spans="1:16" s="83" customFormat="1" ht="15">
      <c r="A241" s="65" t="s">
        <v>90</v>
      </c>
      <c r="B241" s="127"/>
      <c r="C241" s="90"/>
      <c r="D241" s="100"/>
      <c r="E241" s="116"/>
      <c r="F241" s="116"/>
      <c r="G241" s="116"/>
      <c r="H241" s="116"/>
      <c r="I241" s="91" t="e">
        <f t="shared" si="75"/>
        <v>#DIV/0!</v>
      </c>
      <c r="J241" s="159" t="e">
        <f t="shared" si="79"/>
        <v>#DIV/0!</v>
      </c>
      <c r="K241" s="100"/>
      <c r="L241" s="100"/>
      <c r="M241" s="116"/>
      <c r="N241" s="159" t="e">
        <f t="shared" si="80"/>
        <v>#DIV/0!</v>
      </c>
      <c r="P241" s="101"/>
    </row>
    <row r="242" spans="1:16" s="83" customFormat="1" ht="25.5">
      <c r="A242" s="66" t="s">
        <v>91</v>
      </c>
      <c r="B242" s="105"/>
      <c r="C242" s="149"/>
      <c r="D242" s="96"/>
      <c r="E242" s="98"/>
      <c r="F242" s="98"/>
      <c r="G242" s="98"/>
      <c r="H242" s="98"/>
      <c r="I242" s="97" t="e">
        <f t="shared" si="75"/>
        <v>#DIV/0!</v>
      </c>
      <c r="J242" s="160" t="e">
        <f t="shared" si="79"/>
        <v>#DIV/0!</v>
      </c>
      <c r="K242" s="96"/>
      <c r="L242" s="96"/>
      <c r="M242" s="98"/>
      <c r="N242" s="160" t="e">
        <f t="shared" si="80"/>
        <v>#DIV/0!</v>
      </c>
      <c r="P242" s="101"/>
    </row>
    <row r="243" spans="1:16" s="83" customFormat="1" ht="15">
      <c r="A243" s="64" t="s">
        <v>57</v>
      </c>
      <c r="B243" s="161"/>
      <c r="C243" s="150"/>
      <c r="D243" s="111"/>
      <c r="E243" s="142"/>
      <c r="F243" s="142"/>
      <c r="G243" s="142"/>
      <c r="H243" s="142"/>
      <c r="I243" s="112" t="e">
        <f t="shared" si="75"/>
        <v>#DIV/0!</v>
      </c>
      <c r="J243" s="162" t="e">
        <f t="shared" si="79"/>
        <v>#DIV/0!</v>
      </c>
      <c r="K243" s="111"/>
      <c r="L243" s="111"/>
      <c r="M243" s="142"/>
      <c r="N243" s="162" t="e">
        <f t="shared" si="80"/>
        <v>#DIV/0!</v>
      </c>
      <c r="P243" s="101"/>
    </row>
    <row r="244" spans="1:16" s="83" customFormat="1" ht="15">
      <c r="A244" s="151" t="s">
        <v>92</v>
      </c>
      <c r="B244" s="163"/>
      <c r="C244" s="152"/>
      <c r="D244" s="153"/>
      <c r="E244" s="145"/>
      <c r="F244" s="145"/>
      <c r="G244" s="145"/>
      <c r="H244" s="145"/>
      <c r="I244" s="144" t="e">
        <f t="shared" si="75"/>
        <v>#DIV/0!</v>
      </c>
      <c r="J244" s="164" t="e">
        <f t="shared" si="79"/>
        <v>#DIV/0!</v>
      </c>
      <c r="K244" s="153"/>
      <c r="L244" s="153"/>
      <c r="M244" s="145"/>
      <c r="N244" s="164" t="e">
        <f t="shared" si="80"/>
        <v>#DIV/0!</v>
      </c>
      <c r="P244" s="101"/>
    </row>
    <row r="245" spans="1:16" s="83" customFormat="1" ht="15">
      <c r="A245" s="147" t="s">
        <v>147</v>
      </c>
      <c r="B245" s="158"/>
      <c r="C245" s="137"/>
      <c r="D245" s="84"/>
      <c r="E245" s="85"/>
      <c r="F245" s="85"/>
      <c r="G245" s="85"/>
      <c r="H245" s="85"/>
      <c r="I245" s="36" t="e">
        <f t="shared" si="75"/>
        <v>#DIV/0!</v>
      </c>
      <c r="J245" s="157" t="e">
        <f t="shared" si="79"/>
        <v>#DIV/0!</v>
      </c>
      <c r="K245" s="84"/>
      <c r="L245" s="84"/>
      <c r="M245" s="85"/>
      <c r="N245" s="48" t="e">
        <f t="shared" si="80"/>
        <v>#DIV/0!</v>
      </c>
      <c r="P245" s="101"/>
    </row>
    <row r="246" spans="1:16" s="83" customFormat="1" ht="25.5">
      <c r="A246" s="148" t="s">
        <v>151</v>
      </c>
      <c r="B246" s="158"/>
      <c r="C246" s="137"/>
      <c r="D246" s="84"/>
      <c r="E246" s="85"/>
      <c r="F246" s="85"/>
      <c r="G246" s="85"/>
      <c r="H246" s="85"/>
      <c r="I246" s="36" t="e">
        <f t="shared" si="75"/>
        <v>#DIV/0!</v>
      </c>
      <c r="J246" s="157" t="e">
        <f t="shared" si="79"/>
        <v>#DIV/0!</v>
      </c>
      <c r="K246" s="84"/>
      <c r="L246" s="84"/>
      <c r="M246" s="85"/>
      <c r="N246" s="48" t="e">
        <f t="shared" si="80"/>
        <v>#DIV/0!</v>
      </c>
      <c r="P246" s="101"/>
    </row>
    <row r="247" spans="1:16" s="83" customFormat="1" ht="15">
      <c r="A247" s="65" t="s">
        <v>90</v>
      </c>
      <c r="B247" s="127"/>
      <c r="C247" s="90"/>
      <c r="D247" s="100"/>
      <c r="E247" s="116"/>
      <c r="F247" s="116"/>
      <c r="G247" s="116"/>
      <c r="H247" s="116"/>
      <c r="I247" s="91" t="e">
        <f t="shared" si="75"/>
        <v>#DIV/0!</v>
      </c>
      <c r="J247" s="159" t="e">
        <f t="shared" si="79"/>
        <v>#DIV/0!</v>
      </c>
      <c r="K247" s="100"/>
      <c r="L247" s="100"/>
      <c r="M247" s="116"/>
      <c r="N247" s="159" t="e">
        <f t="shared" si="80"/>
        <v>#DIV/0!</v>
      </c>
      <c r="P247" s="101"/>
    </row>
    <row r="248" spans="1:16" s="83" customFormat="1" ht="25.5">
      <c r="A248" s="66" t="s">
        <v>91</v>
      </c>
      <c r="B248" s="105"/>
      <c r="C248" s="149"/>
      <c r="D248" s="96"/>
      <c r="E248" s="98"/>
      <c r="F248" s="98"/>
      <c r="G248" s="98"/>
      <c r="H248" s="98"/>
      <c r="I248" s="97" t="e">
        <f t="shared" si="75"/>
        <v>#DIV/0!</v>
      </c>
      <c r="J248" s="160" t="e">
        <f t="shared" si="79"/>
        <v>#DIV/0!</v>
      </c>
      <c r="K248" s="96"/>
      <c r="L248" s="96"/>
      <c r="M248" s="98"/>
      <c r="N248" s="160" t="e">
        <f t="shared" si="80"/>
        <v>#DIV/0!</v>
      </c>
      <c r="P248" s="101"/>
    </row>
    <row r="249" spans="1:16" s="103" customFormat="1" ht="15">
      <c r="A249" s="64" t="s">
        <v>57</v>
      </c>
      <c r="B249" s="161"/>
      <c r="C249" s="150"/>
      <c r="D249" s="111"/>
      <c r="E249" s="142"/>
      <c r="F249" s="142"/>
      <c r="G249" s="142"/>
      <c r="H249" s="142"/>
      <c r="I249" s="112" t="e">
        <f t="shared" si="75"/>
        <v>#DIV/0!</v>
      </c>
      <c r="J249" s="162" t="e">
        <f t="shared" si="79"/>
        <v>#DIV/0!</v>
      </c>
      <c r="K249" s="111"/>
      <c r="L249" s="111"/>
      <c r="M249" s="142"/>
      <c r="N249" s="162" t="e">
        <f t="shared" si="80"/>
        <v>#DIV/0!</v>
      </c>
      <c r="P249" s="209"/>
    </row>
    <row r="250" spans="1:16" s="103" customFormat="1" ht="15">
      <c r="A250" s="151" t="s">
        <v>92</v>
      </c>
      <c r="B250" s="163"/>
      <c r="C250" s="152"/>
      <c r="D250" s="153"/>
      <c r="E250" s="145"/>
      <c r="F250" s="145"/>
      <c r="G250" s="145"/>
      <c r="H250" s="145"/>
      <c r="I250" s="144" t="e">
        <f t="shared" si="75"/>
        <v>#DIV/0!</v>
      </c>
      <c r="J250" s="164" t="e">
        <f t="shared" si="79"/>
        <v>#DIV/0!</v>
      </c>
      <c r="K250" s="153"/>
      <c r="L250" s="153"/>
      <c r="M250" s="145"/>
      <c r="N250" s="164" t="e">
        <f t="shared" si="80"/>
        <v>#DIV/0!</v>
      </c>
      <c r="P250" s="209"/>
    </row>
    <row r="251" spans="1:16" s="103" customFormat="1" ht="15">
      <c r="A251" s="165" t="s">
        <v>147</v>
      </c>
      <c r="B251" s="158"/>
      <c r="C251" s="137"/>
      <c r="D251" s="84"/>
      <c r="E251" s="85"/>
      <c r="F251" s="85"/>
      <c r="G251" s="85"/>
      <c r="H251" s="85"/>
      <c r="I251" s="36" t="e">
        <f t="shared" si="75"/>
        <v>#DIV/0!</v>
      </c>
      <c r="J251" s="157" t="e">
        <f t="shared" si="79"/>
        <v>#DIV/0!</v>
      </c>
      <c r="K251" s="84"/>
      <c r="L251" s="84"/>
      <c r="M251" s="85"/>
      <c r="N251" s="48" t="e">
        <f t="shared" si="80"/>
        <v>#DIV/0!</v>
      </c>
      <c r="P251" s="209"/>
    </row>
    <row r="252" spans="1:16" s="83" customFormat="1" ht="25.5">
      <c r="A252" s="2" t="s">
        <v>98</v>
      </c>
      <c r="B252" s="3">
        <f>SUM(B254:B256)</f>
        <v>0</v>
      </c>
      <c r="C252" s="3">
        <f t="shared" ref="C252:H252" si="83">SUM(C254:C256)</f>
        <v>0</v>
      </c>
      <c r="D252" s="3">
        <f t="shared" si="83"/>
        <v>0</v>
      </c>
      <c r="E252" s="3">
        <f t="shared" si="83"/>
        <v>0</v>
      </c>
      <c r="F252" s="3">
        <f t="shared" si="83"/>
        <v>0</v>
      </c>
      <c r="G252" s="3">
        <f t="shared" si="83"/>
        <v>0</v>
      </c>
      <c r="H252" s="3">
        <f t="shared" si="83"/>
        <v>0</v>
      </c>
      <c r="I252" s="157" t="e">
        <f>F252/E252</f>
        <v>#DIV/0!</v>
      </c>
      <c r="J252" s="157" t="e">
        <f t="shared" si="79"/>
        <v>#DIV/0!</v>
      </c>
      <c r="K252" s="3">
        <f t="shared" ref="K252:M252" si="84">SUM(K254:K256)</f>
        <v>0</v>
      </c>
      <c r="L252" s="3">
        <f t="shared" si="84"/>
        <v>0</v>
      </c>
      <c r="M252" s="30">
        <f t="shared" si="84"/>
        <v>0</v>
      </c>
      <c r="N252" s="48" t="e">
        <f t="shared" si="80"/>
        <v>#DIV/0!</v>
      </c>
      <c r="P252" s="101"/>
    </row>
    <row r="253" spans="1:16" s="83" customFormat="1" ht="38.25">
      <c r="A253" s="136" t="s">
        <v>95</v>
      </c>
      <c r="B253" s="32"/>
      <c r="C253" s="137"/>
      <c r="D253" s="84"/>
      <c r="E253" s="85"/>
      <c r="F253" s="85"/>
      <c r="G253" s="85"/>
      <c r="H253" s="85"/>
      <c r="I253" s="157"/>
      <c r="J253" s="157"/>
      <c r="K253" s="84"/>
      <c r="L253" s="84"/>
      <c r="M253" s="85"/>
      <c r="N253" s="48"/>
      <c r="P253" s="101"/>
    </row>
    <row r="254" spans="1:16" s="83" customFormat="1" ht="15">
      <c r="A254" s="137"/>
      <c r="B254" s="154"/>
      <c r="C254" s="154"/>
      <c r="D254" s="155"/>
      <c r="E254" s="156"/>
      <c r="F254" s="156"/>
      <c r="G254" s="156"/>
      <c r="H254" s="156"/>
      <c r="I254" s="157" t="e">
        <f t="shared" ref="I254:I257" si="85">F254/E254</f>
        <v>#DIV/0!</v>
      </c>
      <c r="J254" s="157" t="e">
        <f t="shared" ref="J254:J308" si="86">H254/B254</f>
        <v>#DIV/0!</v>
      </c>
      <c r="K254" s="155"/>
      <c r="L254" s="155"/>
      <c r="M254" s="156"/>
      <c r="N254" s="157" t="e">
        <f t="shared" ref="N254:N308" si="87">K254/H254</f>
        <v>#DIV/0!</v>
      </c>
      <c r="P254" s="101"/>
    </row>
    <row r="255" spans="1:16" s="83" customFormat="1" ht="15">
      <c r="A255" s="137"/>
      <c r="B255" s="154"/>
      <c r="C255" s="154"/>
      <c r="D255" s="155"/>
      <c r="E255" s="156"/>
      <c r="F255" s="156"/>
      <c r="G255" s="156"/>
      <c r="H255" s="156"/>
      <c r="I255" s="157" t="e">
        <f t="shared" si="85"/>
        <v>#DIV/0!</v>
      </c>
      <c r="J255" s="157" t="e">
        <f t="shared" si="86"/>
        <v>#DIV/0!</v>
      </c>
      <c r="K255" s="155"/>
      <c r="L255" s="155"/>
      <c r="M255" s="156"/>
      <c r="N255" s="157" t="e">
        <f t="shared" si="87"/>
        <v>#DIV/0!</v>
      </c>
      <c r="P255" s="101"/>
    </row>
    <row r="256" spans="1:16" s="83" customFormat="1" ht="15">
      <c r="A256" s="165" t="s">
        <v>147</v>
      </c>
      <c r="B256" s="154"/>
      <c r="C256" s="154"/>
      <c r="D256" s="155"/>
      <c r="E256" s="156"/>
      <c r="F256" s="156"/>
      <c r="G256" s="156"/>
      <c r="H256" s="156"/>
      <c r="I256" s="157" t="e">
        <f t="shared" si="85"/>
        <v>#DIV/0!</v>
      </c>
      <c r="J256" s="157" t="e">
        <f t="shared" si="86"/>
        <v>#DIV/0!</v>
      </c>
      <c r="K256" s="155"/>
      <c r="L256" s="155"/>
      <c r="M256" s="156"/>
      <c r="N256" s="157" t="e">
        <f t="shared" si="87"/>
        <v>#DIV/0!</v>
      </c>
      <c r="P256" s="101"/>
    </row>
    <row r="257" spans="1:504" s="83" customFormat="1" ht="51">
      <c r="A257" s="2" t="s">
        <v>99</v>
      </c>
      <c r="B257" s="3">
        <f>SUM(B259:B261)</f>
        <v>0</v>
      </c>
      <c r="C257" s="3">
        <f t="shared" ref="C257:H257" si="88">SUM(C259:C261)</f>
        <v>0</v>
      </c>
      <c r="D257" s="3">
        <f t="shared" si="88"/>
        <v>0</v>
      </c>
      <c r="E257" s="3">
        <f t="shared" si="88"/>
        <v>0</v>
      </c>
      <c r="F257" s="3">
        <f t="shared" si="88"/>
        <v>0</v>
      </c>
      <c r="G257" s="3">
        <f t="shared" si="88"/>
        <v>0</v>
      </c>
      <c r="H257" s="3">
        <f t="shared" si="88"/>
        <v>0</v>
      </c>
      <c r="I257" s="157" t="e">
        <f t="shared" si="85"/>
        <v>#DIV/0!</v>
      </c>
      <c r="J257" s="157" t="e">
        <f t="shared" si="86"/>
        <v>#DIV/0!</v>
      </c>
      <c r="K257" s="3">
        <f t="shared" ref="K257:M257" si="89">SUM(K259:K261)</f>
        <v>0</v>
      </c>
      <c r="L257" s="3">
        <f t="shared" si="89"/>
        <v>0</v>
      </c>
      <c r="M257" s="30">
        <f t="shared" si="89"/>
        <v>0</v>
      </c>
      <c r="N257" s="157" t="e">
        <f t="shared" si="87"/>
        <v>#DIV/0!</v>
      </c>
      <c r="P257" s="101"/>
    </row>
    <row r="258" spans="1:504" s="83" customFormat="1" ht="25.5">
      <c r="A258" s="136" t="s">
        <v>100</v>
      </c>
      <c r="B258" s="32"/>
      <c r="C258" s="137"/>
      <c r="D258" s="84"/>
      <c r="E258" s="85"/>
      <c r="F258" s="85"/>
      <c r="G258" s="85"/>
      <c r="H258" s="85"/>
      <c r="I258" s="157"/>
      <c r="J258" s="157"/>
      <c r="K258" s="84"/>
      <c r="L258" s="84"/>
      <c r="M258" s="85"/>
      <c r="N258" s="157"/>
      <c r="P258" s="101"/>
    </row>
    <row r="259" spans="1:504" s="83" customFormat="1" ht="25.5">
      <c r="A259" s="2" t="s">
        <v>152</v>
      </c>
      <c r="B259" s="32"/>
      <c r="C259" s="137"/>
      <c r="D259" s="84"/>
      <c r="E259" s="85"/>
      <c r="F259" s="85"/>
      <c r="G259" s="85"/>
      <c r="H259" s="85"/>
      <c r="I259" s="157" t="e">
        <f>F259/E259</f>
        <v>#DIV/0!</v>
      </c>
      <c r="J259" s="157" t="e">
        <f t="shared" si="86"/>
        <v>#DIV/0!</v>
      </c>
      <c r="K259" s="84"/>
      <c r="L259" s="84"/>
      <c r="M259" s="85"/>
      <c r="N259" s="157" t="e">
        <f t="shared" si="87"/>
        <v>#DIV/0!</v>
      </c>
      <c r="P259" s="101"/>
    </row>
    <row r="260" spans="1:504" s="83" customFormat="1" ht="15">
      <c r="A260" s="2"/>
      <c r="B260" s="32"/>
      <c r="C260" s="137"/>
      <c r="D260" s="84"/>
      <c r="E260" s="85"/>
      <c r="F260" s="85"/>
      <c r="G260" s="85"/>
      <c r="H260" s="85"/>
      <c r="I260" s="157" t="e">
        <f>F260/E260</f>
        <v>#DIV/0!</v>
      </c>
      <c r="J260" s="157" t="e">
        <f t="shared" si="86"/>
        <v>#DIV/0!</v>
      </c>
      <c r="K260" s="84"/>
      <c r="L260" s="84"/>
      <c r="M260" s="85"/>
      <c r="N260" s="157" t="e">
        <f t="shared" si="87"/>
        <v>#DIV/0!</v>
      </c>
      <c r="P260" s="101"/>
    </row>
    <row r="261" spans="1:504" s="83" customFormat="1" ht="15">
      <c r="A261" s="2"/>
      <c r="B261" s="49"/>
      <c r="C261" s="137"/>
      <c r="D261" s="84"/>
      <c r="E261" s="85"/>
      <c r="F261" s="85"/>
      <c r="G261" s="85"/>
      <c r="H261" s="85"/>
      <c r="I261" s="157" t="e">
        <f>F261/E261</f>
        <v>#DIV/0!</v>
      </c>
      <c r="J261" s="157" t="e">
        <f t="shared" si="86"/>
        <v>#DIV/0!</v>
      </c>
      <c r="K261" s="84"/>
      <c r="L261" s="84"/>
      <c r="M261" s="85"/>
      <c r="N261" s="157" t="e">
        <f t="shared" si="87"/>
        <v>#DIV/0!</v>
      </c>
      <c r="P261" s="101"/>
    </row>
    <row r="262" spans="1:504" s="83" customFormat="1" ht="25.5">
      <c r="A262" s="2" t="s">
        <v>101</v>
      </c>
      <c r="B262" s="166"/>
      <c r="C262" s="137"/>
      <c r="D262" s="84"/>
      <c r="E262" s="85"/>
      <c r="F262" s="85"/>
      <c r="G262" s="85"/>
      <c r="H262" s="85"/>
      <c r="I262" s="157" t="e">
        <f t="shared" ref="I262:I290" si="90">F262/E262</f>
        <v>#DIV/0!</v>
      </c>
      <c r="J262" s="157" t="e">
        <f t="shared" si="86"/>
        <v>#DIV/0!</v>
      </c>
      <c r="K262" s="84"/>
      <c r="L262" s="84"/>
      <c r="M262" s="85"/>
      <c r="N262" s="157" t="e">
        <f t="shared" si="87"/>
        <v>#DIV/0!</v>
      </c>
      <c r="P262" s="101"/>
    </row>
    <row r="263" spans="1:504" ht="63.75">
      <c r="A263" s="2" t="s">
        <v>102</v>
      </c>
      <c r="B263" s="3">
        <f>SUM(B265:B274)</f>
        <v>0</v>
      </c>
      <c r="C263" s="137">
        <f t="shared" ref="C263:H263" si="91">SUM(C265:C274)</f>
        <v>0</v>
      </c>
      <c r="D263" s="137">
        <f>SUM(D265:D274)</f>
        <v>0</v>
      </c>
      <c r="E263" s="137">
        <f t="shared" si="91"/>
        <v>0</v>
      </c>
      <c r="F263" s="137">
        <f t="shared" si="91"/>
        <v>0</v>
      </c>
      <c r="G263" s="137">
        <f t="shared" si="91"/>
        <v>0</v>
      </c>
      <c r="H263" s="137">
        <f t="shared" si="91"/>
        <v>0</v>
      </c>
      <c r="I263" s="157" t="e">
        <f t="shared" si="90"/>
        <v>#DIV/0!</v>
      </c>
      <c r="J263" s="157" t="e">
        <f t="shared" si="86"/>
        <v>#DIV/0!</v>
      </c>
      <c r="K263" s="3">
        <f t="shared" ref="K263:M263" si="92">SUM(K265:K274)</f>
        <v>0</v>
      </c>
      <c r="L263" s="3">
        <f t="shared" si="92"/>
        <v>0</v>
      </c>
      <c r="M263" s="30">
        <f t="shared" si="92"/>
        <v>0</v>
      </c>
      <c r="N263" s="157" t="e">
        <f t="shared" si="87"/>
        <v>#DIV/0!</v>
      </c>
      <c r="O263" s="4"/>
      <c r="P263" s="42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67" t="s">
        <v>103</v>
      </c>
      <c r="B264" s="3"/>
      <c r="C264" s="137"/>
      <c r="D264" s="137"/>
      <c r="E264" s="137"/>
      <c r="F264" s="137"/>
      <c r="G264" s="137"/>
      <c r="H264" s="137"/>
      <c r="I264" s="157" t="e">
        <f t="shared" si="90"/>
        <v>#DIV/0!</v>
      </c>
      <c r="J264" s="157" t="e">
        <f t="shared" si="86"/>
        <v>#DIV/0!</v>
      </c>
      <c r="K264" s="3"/>
      <c r="L264" s="3"/>
      <c r="M264" s="30"/>
      <c r="N264" s="157" t="e">
        <f t="shared" si="87"/>
        <v>#DIV/0!</v>
      </c>
      <c r="O264" s="4"/>
      <c r="P264" s="42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37"/>
      <c r="D265" s="137"/>
      <c r="E265" s="137"/>
      <c r="F265" s="137"/>
      <c r="G265" s="137"/>
      <c r="H265" s="137"/>
      <c r="I265" s="157" t="e">
        <f t="shared" si="90"/>
        <v>#DIV/0!</v>
      </c>
      <c r="J265" s="157" t="e">
        <f t="shared" si="86"/>
        <v>#DIV/0!</v>
      </c>
      <c r="K265" s="3"/>
      <c r="L265" s="3"/>
      <c r="M265" s="30"/>
      <c r="N265" s="157" t="e">
        <f t="shared" si="87"/>
        <v>#DIV/0!</v>
      </c>
      <c r="O265" s="4"/>
      <c r="P265" s="42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37"/>
      <c r="D266" s="137"/>
      <c r="E266" s="137"/>
      <c r="F266" s="137"/>
      <c r="G266" s="137"/>
      <c r="H266" s="137"/>
      <c r="I266" s="157" t="e">
        <f t="shared" si="90"/>
        <v>#DIV/0!</v>
      </c>
      <c r="J266" s="157" t="e">
        <f t="shared" si="86"/>
        <v>#DIV/0!</v>
      </c>
      <c r="K266" s="3"/>
      <c r="L266" s="3"/>
      <c r="M266" s="30"/>
      <c r="N266" s="157" t="e">
        <f t="shared" si="87"/>
        <v>#DIV/0!</v>
      </c>
      <c r="O266" s="4"/>
      <c r="P266" s="42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37"/>
      <c r="D267" s="137"/>
      <c r="E267" s="137"/>
      <c r="F267" s="137"/>
      <c r="G267" s="137"/>
      <c r="H267" s="137"/>
      <c r="I267" s="157" t="e">
        <f t="shared" si="90"/>
        <v>#DIV/0!</v>
      </c>
      <c r="J267" s="157" t="e">
        <f t="shared" si="86"/>
        <v>#DIV/0!</v>
      </c>
      <c r="K267" s="3"/>
      <c r="L267" s="3"/>
      <c r="M267" s="30"/>
      <c r="N267" s="157" t="e">
        <f t="shared" si="87"/>
        <v>#DIV/0!</v>
      </c>
      <c r="O267" s="4"/>
      <c r="P267" s="42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37"/>
      <c r="D268" s="137"/>
      <c r="E268" s="137"/>
      <c r="F268" s="137"/>
      <c r="G268" s="137"/>
      <c r="H268" s="137"/>
      <c r="I268" s="157" t="e">
        <f t="shared" si="90"/>
        <v>#DIV/0!</v>
      </c>
      <c r="J268" s="157" t="e">
        <f t="shared" si="86"/>
        <v>#DIV/0!</v>
      </c>
      <c r="K268" s="3"/>
      <c r="L268" s="3"/>
      <c r="M268" s="30"/>
      <c r="N268" s="157" t="e">
        <f t="shared" si="87"/>
        <v>#DIV/0!</v>
      </c>
      <c r="O268" s="4"/>
      <c r="P268" s="42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37"/>
      <c r="D269" s="137"/>
      <c r="E269" s="137"/>
      <c r="F269" s="137"/>
      <c r="G269" s="137"/>
      <c r="H269" s="137"/>
      <c r="I269" s="157" t="e">
        <f t="shared" si="90"/>
        <v>#DIV/0!</v>
      </c>
      <c r="J269" s="157" t="e">
        <f t="shared" si="86"/>
        <v>#DIV/0!</v>
      </c>
      <c r="K269" s="3"/>
      <c r="L269" s="3"/>
      <c r="M269" s="30"/>
      <c r="N269" s="157" t="e">
        <f t="shared" si="87"/>
        <v>#DIV/0!</v>
      </c>
      <c r="O269" s="4"/>
      <c r="P269" s="42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37"/>
      <c r="D270" s="137"/>
      <c r="E270" s="137"/>
      <c r="F270" s="137"/>
      <c r="G270" s="137"/>
      <c r="H270" s="137"/>
      <c r="I270" s="157" t="e">
        <f t="shared" si="90"/>
        <v>#DIV/0!</v>
      </c>
      <c r="J270" s="157" t="e">
        <f t="shared" si="86"/>
        <v>#DIV/0!</v>
      </c>
      <c r="K270" s="3"/>
      <c r="L270" s="3"/>
      <c r="M270" s="30"/>
      <c r="N270" s="157" t="e">
        <f t="shared" si="87"/>
        <v>#DIV/0!</v>
      </c>
      <c r="O270" s="4"/>
      <c r="P270" s="42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37"/>
      <c r="D271" s="137"/>
      <c r="E271" s="137"/>
      <c r="F271" s="137"/>
      <c r="G271" s="137"/>
      <c r="H271" s="137"/>
      <c r="I271" s="157" t="e">
        <f t="shared" si="90"/>
        <v>#DIV/0!</v>
      </c>
      <c r="J271" s="157" t="e">
        <f t="shared" si="86"/>
        <v>#DIV/0!</v>
      </c>
      <c r="K271" s="3"/>
      <c r="L271" s="3"/>
      <c r="M271" s="30"/>
      <c r="N271" s="157" t="e">
        <f t="shared" si="87"/>
        <v>#DIV/0!</v>
      </c>
      <c r="O271" s="4"/>
      <c r="P271" s="42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37"/>
      <c r="D272" s="137"/>
      <c r="E272" s="137"/>
      <c r="F272" s="137"/>
      <c r="G272" s="137"/>
      <c r="H272" s="137"/>
      <c r="I272" s="157" t="e">
        <f t="shared" si="90"/>
        <v>#DIV/0!</v>
      </c>
      <c r="J272" s="157" t="e">
        <f t="shared" si="86"/>
        <v>#DIV/0!</v>
      </c>
      <c r="K272" s="3"/>
      <c r="L272" s="3"/>
      <c r="M272" s="30"/>
      <c r="N272" s="157" t="e">
        <f t="shared" si="87"/>
        <v>#DIV/0!</v>
      </c>
      <c r="O272" s="4"/>
      <c r="P272" s="42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37"/>
      <c r="D273" s="137"/>
      <c r="E273" s="137"/>
      <c r="F273" s="137"/>
      <c r="G273" s="137"/>
      <c r="H273" s="137"/>
      <c r="I273" s="157" t="e">
        <f t="shared" si="90"/>
        <v>#DIV/0!</v>
      </c>
      <c r="J273" s="157" t="e">
        <f t="shared" si="86"/>
        <v>#DIV/0!</v>
      </c>
      <c r="K273" s="3"/>
      <c r="L273" s="3"/>
      <c r="M273" s="30"/>
      <c r="N273" s="157"/>
      <c r="O273" s="4"/>
      <c r="P273" s="42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37"/>
      <c r="D274" s="137"/>
      <c r="E274" s="137"/>
      <c r="F274" s="137"/>
      <c r="G274" s="137"/>
      <c r="H274" s="137"/>
      <c r="I274" s="157" t="e">
        <f t="shared" si="90"/>
        <v>#DIV/0!</v>
      </c>
      <c r="J274" s="157" t="e">
        <f t="shared" si="86"/>
        <v>#DIV/0!</v>
      </c>
      <c r="K274" s="3"/>
      <c r="L274" s="3"/>
      <c r="M274" s="30"/>
      <c r="N274" s="157" t="e">
        <f t="shared" si="87"/>
        <v>#DIV/0!</v>
      </c>
      <c r="O274" s="4"/>
      <c r="P274" s="42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>
        <v>1</v>
      </c>
      <c r="C275" s="137"/>
      <c r="D275" s="137"/>
      <c r="E275" s="137"/>
      <c r="F275" s="137"/>
      <c r="G275" s="137"/>
      <c r="H275" s="137"/>
      <c r="I275" s="157" t="e">
        <f t="shared" si="90"/>
        <v>#DIV/0!</v>
      </c>
      <c r="J275" s="157">
        <f t="shared" si="86"/>
        <v>0</v>
      </c>
      <c r="K275" s="3"/>
      <c r="L275" s="3"/>
      <c r="M275" s="30"/>
      <c r="N275" s="157" t="e">
        <f t="shared" si="87"/>
        <v>#DIV/0!</v>
      </c>
      <c r="O275" s="4"/>
      <c r="P275" s="42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94" t="s">
        <v>153</v>
      </c>
      <c r="B276" s="3"/>
      <c r="C276" s="137"/>
      <c r="D276" s="137"/>
      <c r="E276" s="128"/>
      <c r="F276" s="128"/>
      <c r="G276" s="128"/>
      <c r="H276" s="128"/>
      <c r="I276" s="157"/>
      <c r="J276" s="157"/>
      <c r="K276" s="3"/>
      <c r="L276" s="3"/>
      <c r="M276" s="30"/>
      <c r="N276" s="164" t="e">
        <f t="shared" si="87"/>
        <v>#DIV/0!</v>
      </c>
      <c r="O276" s="4"/>
      <c r="P276" s="42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9" customFormat="1" ht="25.5">
      <c r="A277" s="2" t="s">
        <v>105</v>
      </c>
      <c r="B277" s="32"/>
      <c r="C277" s="137"/>
      <c r="D277" s="84"/>
      <c r="E277" s="85"/>
      <c r="F277" s="85"/>
      <c r="G277" s="85"/>
      <c r="H277" s="85"/>
      <c r="I277" s="157" t="e">
        <f t="shared" si="90"/>
        <v>#DIV/0!</v>
      </c>
      <c r="J277" s="157" t="e">
        <f t="shared" si="86"/>
        <v>#DIV/0!</v>
      </c>
      <c r="K277" s="84"/>
      <c r="L277" s="84"/>
      <c r="M277" s="85"/>
      <c r="N277" s="164" t="e">
        <f t="shared" si="87"/>
        <v>#DIV/0!</v>
      </c>
      <c r="O277" s="86"/>
      <c r="P277" s="94"/>
      <c r="Q277" s="86"/>
      <c r="R277" s="86"/>
      <c r="S277" s="86"/>
      <c r="T277" s="86"/>
      <c r="U277" s="86"/>
      <c r="V277" s="86"/>
      <c r="W277" s="86"/>
      <c r="X277" s="86"/>
      <c r="Y277" s="86"/>
      <c r="Z277" s="86"/>
      <c r="AA277" s="86"/>
      <c r="AB277" s="86"/>
      <c r="AC277" s="86"/>
      <c r="AD277" s="86"/>
      <c r="AE277" s="86"/>
      <c r="AF277" s="86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  <c r="AQ277" s="86"/>
      <c r="AR277" s="86"/>
      <c r="AS277" s="86"/>
      <c r="AT277" s="86"/>
      <c r="AU277" s="86"/>
      <c r="AV277" s="86"/>
      <c r="AW277" s="86"/>
      <c r="AX277" s="86"/>
      <c r="AY277" s="86"/>
      <c r="AZ277" s="86"/>
      <c r="BA277" s="86"/>
      <c r="BB277" s="86"/>
      <c r="BC277" s="86"/>
      <c r="BD277" s="86"/>
      <c r="BE277" s="86"/>
      <c r="BF277" s="86"/>
      <c r="BG277" s="86"/>
      <c r="BH277" s="86"/>
      <c r="BI277" s="86"/>
      <c r="BJ277" s="86"/>
      <c r="BK277" s="86"/>
      <c r="BL277" s="86"/>
      <c r="BM277" s="86"/>
      <c r="BN277" s="86"/>
      <c r="BO277" s="86"/>
      <c r="BP277" s="86"/>
      <c r="BQ277" s="86"/>
      <c r="BR277" s="86"/>
      <c r="BS277" s="86"/>
      <c r="BT277" s="86"/>
      <c r="BU277" s="86"/>
      <c r="BV277" s="86"/>
      <c r="BW277" s="86"/>
      <c r="BX277" s="86"/>
      <c r="BY277" s="86"/>
      <c r="BZ277" s="86"/>
      <c r="CA277" s="86"/>
      <c r="CB277" s="86"/>
      <c r="CC277" s="86"/>
      <c r="CD277" s="86"/>
      <c r="CE277" s="86"/>
      <c r="CF277" s="86"/>
      <c r="CG277" s="86"/>
      <c r="CH277" s="86"/>
      <c r="CI277" s="86"/>
      <c r="CJ277" s="86"/>
      <c r="CK277" s="86"/>
      <c r="CL277" s="86"/>
      <c r="CM277" s="86"/>
      <c r="CN277" s="86"/>
      <c r="CO277" s="86"/>
      <c r="CP277" s="86"/>
      <c r="CQ277" s="86"/>
      <c r="CR277" s="86"/>
      <c r="CS277" s="86"/>
      <c r="CT277" s="86"/>
      <c r="CU277" s="86"/>
      <c r="CV277" s="86"/>
      <c r="CW277" s="86"/>
      <c r="CX277" s="86"/>
      <c r="CY277" s="86"/>
      <c r="CZ277" s="86"/>
      <c r="DA277" s="86"/>
      <c r="DB277" s="86"/>
      <c r="DC277" s="86"/>
      <c r="DD277" s="86"/>
      <c r="DE277" s="86"/>
      <c r="DF277" s="86"/>
      <c r="DG277" s="86"/>
      <c r="DH277" s="86"/>
      <c r="DI277" s="86"/>
      <c r="DJ277" s="86"/>
      <c r="DK277" s="86"/>
      <c r="DL277" s="86"/>
      <c r="DM277" s="86"/>
      <c r="DN277" s="86"/>
      <c r="DO277" s="86"/>
      <c r="DP277" s="86"/>
      <c r="DQ277" s="86"/>
      <c r="DR277" s="86"/>
      <c r="DS277" s="86"/>
      <c r="DT277" s="86"/>
      <c r="DU277" s="86"/>
      <c r="DV277" s="86"/>
      <c r="DW277" s="86"/>
      <c r="DX277" s="86"/>
      <c r="DY277" s="86"/>
      <c r="DZ277" s="86"/>
      <c r="EA277" s="86"/>
      <c r="EB277" s="86"/>
      <c r="EC277" s="86"/>
      <c r="ED277" s="86"/>
      <c r="EE277" s="86"/>
      <c r="EF277" s="86"/>
      <c r="EG277" s="86"/>
      <c r="EH277" s="86"/>
      <c r="EI277" s="86"/>
      <c r="EJ277" s="86"/>
      <c r="EK277" s="86"/>
      <c r="EL277" s="86"/>
      <c r="EM277" s="86"/>
      <c r="EN277" s="86"/>
      <c r="EO277" s="86"/>
      <c r="EP277" s="86"/>
      <c r="EQ277" s="86"/>
      <c r="ER277" s="86"/>
      <c r="ES277" s="86"/>
      <c r="ET277" s="86"/>
      <c r="EU277" s="86"/>
      <c r="EV277" s="86"/>
      <c r="EW277" s="86"/>
      <c r="EX277" s="86"/>
      <c r="EY277" s="86"/>
      <c r="EZ277" s="86"/>
      <c r="FA277" s="86"/>
      <c r="FB277" s="86"/>
      <c r="FC277" s="86"/>
      <c r="FD277" s="86"/>
      <c r="FE277" s="86"/>
      <c r="FF277" s="86"/>
      <c r="FG277" s="86"/>
      <c r="FH277" s="86"/>
      <c r="FI277" s="86"/>
      <c r="FJ277" s="86"/>
      <c r="FK277" s="86"/>
      <c r="FL277" s="86"/>
      <c r="FM277" s="86"/>
      <c r="FN277" s="86"/>
      <c r="FO277" s="86"/>
      <c r="FP277" s="86"/>
      <c r="FQ277" s="86"/>
      <c r="FR277" s="86"/>
      <c r="FS277" s="86"/>
      <c r="FT277" s="86"/>
      <c r="FU277" s="86"/>
      <c r="FV277" s="86"/>
      <c r="FW277" s="86"/>
      <c r="FX277" s="86"/>
      <c r="FY277" s="86"/>
      <c r="FZ277" s="86"/>
      <c r="GA277" s="86"/>
      <c r="GB277" s="86"/>
      <c r="GC277" s="86"/>
      <c r="GD277" s="86"/>
      <c r="GE277" s="86"/>
      <c r="GF277" s="86"/>
      <c r="GG277" s="86"/>
      <c r="GH277" s="86"/>
      <c r="GI277" s="86"/>
      <c r="GJ277" s="86"/>
      <c r="GK277" s="86"/>
      <c r="GL277" s="86"/>
      <c r="GM277" s="86"/>
      <c r="GN277" s="86"/>
      <c r="GO277" s="86"/>
      <c r="GP277" s="86"/>
      <c r="GQ277" s="86"/>
      <c r="GR277" s="86"/>
      <c r="GS277" s="86"/>
      <c r="GT277" s="86"/>
      <c r="GU277" s="86"/>
      <c r="GV277" s="86"/>
      <c r="GW277" s="86"/>
      <c r="GX277" s="86"/>
      <c r="GY277" s="86"/>
      <c r="GZ277" s="86"/>
      <c r="HA277" s="86"/>
      <c r="HB277" s="86"/>
      <c r="HC277" s="86"/>
      <c r="HD277" s="86"/>
      <c r="HE277" s="86"/>
      <c r="HF277" s="86"/>
      <c r="HG277" s="86"/>
      <c r="HH277" s="86"/>
      <c r="HI277" s="86"/>
      <c r="HJ277" s="86"/>
      <c r="HK277" s="86"/>
      <c r="HL277" s="86"/>
      <c r="HM277" s="86"/>
      <c r="HN277" s="86"/>
      <c r="HO277" s="86"/>
      <c r="HP277" s="86"/>
      <c r="HQ277" s="86"/>
      <c r="HR277" s="86"/>
      <c r="HS277" s="86"/>
      <c r="HT277" s="86"/>
      <c r="HU277" s="86"/>
      <c r="HV277" s="86"/>
      <c r="HW277" s="86"/>
      <c r="HX277" s="86"/>
      <c r="HY277" s="86"/>
      <c r="HZ277" s="86"/>
      <c r="IA277" s="86"/>
      <c r="IB277" s="86"/>
      <c r="IC277" s="86"/>
      <c r="ID277" s="86"/>
      <c r="IE277" s="86"/>
      <c r="IF277" s="86"/>
      <c r="IG277" s="86"/>
      <c r="IH277" s="86"/>
      <c r="II277" s="86"/>
      <c r="IJ277" s="86"/>
      <c r="IK277" s="86"/>
      <c r="IL277" s="86"/>
      <c r="IM277" s="86"/>
      <c r="IN277" s="86"/>
      <c r="IO277" s="86"/>
      <c r="IP277" s="86"/>
      <c r="IQ277" s="86"/>
      <c r="IR277" s="86"/>
      <c r="IS277" s="86"/>
      <c r="IT277" s="86"/>
      <c r="IU277" s="86"/>
      <c r="IV277" s="86"/>
      <c r="IW277" s="86"/>
      <c r="IX277" s="86"/>
      <c r="IY277" s="86"/>
      <c r="IZ277" s="86"/>
      <c r="JA277" s="86"/>
      <c r="JB277" s="86"/>
      <c r="JC277" s="86"/>
      <c r="JD277" s="86"/>
      <c r="JE277" s="86"/>
      <c r="JF277" s="86"/>
      <c r="JG277" s="86"/>
      <c r="JH277" s="86"/>
      <c r="JI277" s="86"/>
      <c r="JJ277" s="86"/>
      <c r="JK277" s="86"/>
      <c r="JL277" s="86"/>
      <c r="JM277" s="86"/>
      <c r="JN277" s="86"/>
      <c r="JO277" s="86"/>
      <c r="JP277" s="86"/>
      <c r="JQ277" s="86"/>
      <c r="JR277" s="86"/>
      <c r="JS277" s="86"/>
      <c r="JT277" s="86"/>
      <c r="JU277" s="86"/>
      <c r="JV277" s="86"/>
      <c r="JW277" s="86"/>
      <c r="JX277" s="86"/>
      <c r="JY277" s="86"/>
      <c r="JZ277" s="86"/>
      <c r="KA277" s="86"/>
      <c r="KB277" s="86"/>
      <c r="KC277" s="86"/>
      <c r="KD277" s="86"/>
      <c r="KE277" s="86"/>
      <c r="KF277" s="86"/>
      <c r="KG277" s="86"/>
      <c r="KH277" s="86"/>
      <c r="KI277" s="86"/>
      <c r="KJ277" s="86"/>
      <c r="KK277" s="86"/>
      <c r="KL277" s="86"/>
      <c r="KM277" s="86"/>
      <c r="KN277" s="86"/>
      <c r="KO277" s="86"/>
      <c r="KP277" s="86"/>
      <c r="KQ277" s="86"/>
      <c r="KR277" s="86"/>
      <c r="KS277" s="86"/>
      <c r="KT277" s="86"/>
      <c r="KU277" s="86"/>
      <c r="KV277" s="86"/>
      <c r="KW277" s="86"/>
      <c r="KX277" s="86"/>
      <c r="KY277" s="86"/>
      <c r="KZ277" s="86"/>
      <c r="LA277" s="86"/>
      <c r="LB277" s="86"/>
      <c r="LC277" s="86"/>
      <c r="LD277" s="86"/>
      <c r="LE277" s="86"/>
      <c r="LF277" s="86"/>
      <c r="LG277" s="86"/>
      <c r="LH277" s="86"/>
      <c r="LI277" s="86"/>
      <c r="LJ277" s="86"/>
      <c r="LK277" s="86"/>
      <c r="LL277" s="86"/>
      <c r="LM277" s="86"/>
      <c r="LN277" s="86"/>
      <c r="LO277" s="86"/>
      <c r="LP277" s="86"/>
      <c r="LQ277" s="86"/>
      <c r="LR277" s="86"/>
      <c r="LS277" s="86"/>
      <c r="LT277" s="86"/>
      <c r="LU277" s="86"/>
      <c r="LV277" s="86"/>
      <c r="LW277" s="86"/>
      <c r="LX277" s="86"/>
      <c r="LY277" s="86"/>
      <c r="LZ277" s="86"/>
      <c r="MA277" s="86"/>
      <c r="MB277" s="86"/>
      <c r="MC277" s="86"/>
      <c r="MD277" s="86"/>
      <c r="ME277" s="86"/>
      <c r="MF277" s="86"/>
      <c r="MG277" s="86"/>
      <c r="MH277" s="86"/>
      <c r="MI277" s="86"/>
      <c r="MJ277" s="86"/>
      <c r="MK277" s="86"/>
      <c r="ML277" s="86"/>
      <c r="MM277" s="86"/>
      <c r="MN277" s="86"/>
      <c r="MO277" s="86"/>
      <c r="MP277" s="86"/>
      <c r="MQ277" s="86"/>
      <c r="MR277" s="86"/>
      <c r="MS277" s="86"/>
      <c r="MT277" s="86"/>
      <c r="MU277" s="86"/>
      <c r="MV277" s="86"/>
      <c r="MW277" s="86"/>
      <c r="MX277" s="86"/>
      <c r="MY277" s="86"/>
      <c r="MZ277" s="86"/>
      <c r="NA277" s="86"/>
      <c r="NB277" s="86"/>
      <c r="NC277" s="86"/>
      <c r="ND277" s="86"/>
      <c r="NE277" s="86"/>
      <c r="NF277" s="86"/>
      <c r="NG277" s="86"/>
      <c r="NH277" s="86"/>
      <c r="NI277" s="86"/>
      <c r="NJ277" s="86"/>
      <c r="NK277" s="86"/>
      <c r="NL277" s="86"/>
      <c r="NM277" s="86"/>
      <c r="NN277" s="86"/>
      <c r="NO277" s="86"/>
      <c r="NP277" s="86"/>
      <c r="NQ277" s="86"/>
      <c r="NR277" s="86"/>
      <c r="NS277" s="86"/>
      <c r="NT277" s="86"/>
      <c r="NU277" s="86"/>
      <c r="NV277" s="86"/>
      <c r="NW277" s="86"/>
      <c r="NX277" s="86"/>
      <c r="NY277" s="86"/>
      <c r="NZ277" s="86"/>
      <c r="OA277" s="86"/>
      <c r="OB277" s="86"/>
      <c r="OC277" s="86"/>
      <c r="OD277" s="86"/>
      <c r="OE277" s="86"/>
      <c r="OF277" s="86"/>
      <c r="OG277" s="86"/>
      <c r="OH277" s="86"/>
      <c r="OI277" s="86"/>
      <c r="OJ277" s="86"/>
      <c r="OK277" s="86"/>
      <c r="OL277" s="86"/>
      <c r="OM277" s="86"/>
      <c r="ON277" s="86"/>
      <c r="OO277" s="86"/>
      <c r="OP277" s="86"/>
      <c r="OQ277" s="86"/>
      <c r="OR277" s="86"/>
      <c r="OS277" s="86"/>
      <c r="OT277" s="86"/>
      <c r="OU277" s="86"/>
      <c r="OV277" s="86"/>
      <c r="OW277" s="86"/>
      <c r="OX277" s="86"/>
      <c r="OY277" s="86"/>
      <c r="OZ277" s="86"/>
      <c r="PA277" s="86"/>
      <c r="PB277" s="86"/>
      <c r="PC277" s="86"/>
      <c r="PD277" s="86"/>
      <c r="PE277" s="86"/>
      <c r="PF277" s="86"/>
      <c r="PG277" s="86"/>
      <c r="PH277" s="86"/>
      <c r="PI277" s="86"/>
      <c r="PJ277" s="86"/>
      <c r="PK277" s="86"/>
      <c r="PL277" s="86"/>
      <c r="PM277" s="86"/>
      <c r="PN277" s="86"/>
      <c r="PO277" s="86"/>
      <c r="PP277" s="86"/>
      <c r="PQ277" s="86"/>
      <c r="PR277" s="86"/>
      <c r="PS277" s="86"/>
      <c r="PT277" s="86"/>
      <c r="PU277" s="86"/>
      <c r="PV277" s="86"/>
      <c r="PW277" s="86"/>
      <c r="PX277" s="86"/>
      <c r="PY277" s="86"/>
      <c r="PZ277" s="86"/>
      <c r="QA277" s="86"/>
      <c r="QB277" s="86"/>
      <c r="QC277" s="86"/>
      <c r="QD277" s="86"/>
      <c r="QE277" s="86"/>
      <c r="QF277" s="86"/>
      <c r="QG277" s="86"/>
      <c r="QH277" s="86"/>
      <c r="QI277" s="86"/>
      <c r="QJ277" s="86"/>
      <c r="QK277" s="86"/>
      <c r="QL277" s="86"/>
      <c r="QM277" s="86"/>
      <c r="QN277" s="86"/>
      <c r="QO277" s="86"/>
      <c r="QP277" s="86"/>
      <c r="QQ277" s="86"/>
      <c r="QR277" s="86"/>
      <c r="QS277" s="86"/>
      <c r="QT277" s="86"/>
      <c r="QU277" s="86"/>
      <c r="QV277" s="86"/>
      <c r="QW277" s="86"/>
      <c r="QX277" s="86"/>
      <c r="QY277" s="86"/>
      <c r="QZ277" s="86"/>
      <c r="RA277" s="86"/>
      <c r="RB277" s="86"/>
      <c r="RC277" s="86"/>
      <c r="RD277" s="86"/>
      <c r="RE277" s="86"/>
      <c r="RF277" s="86"/>
      <c r="RG277" s="86"/>
      <c r="RH277" s="86"/>
      <c r="RI277" s="86"/>
      <c r="RJ277" s="86"/>
      <c r="RK277" s="86"/>
      <c r="RL277" s="86"/>
      <c r="RM277" s="86"/>
      <c r="RN277" s="86"/>
      <c r="RO277" s="86"/>
      <c r="RP277" s="86"/>
      <c r="RQ277" s="86"/>
      <c r="RR277" s="86"/>
      <c r="RS277" s="86"/>
      <c r="RT277" s="86"/>
      <c r="RU277" s="86"/>
      <c r="RV277" s="86"/>
      <c r="RW277" s="86"/>
      <c r="RX277" s="86"/>
      <c r="RY277" s="86"/>
      <c r="RZ277" s="86"/>
      <c r="SA277" s="86"/>
      <c r="SB277" s="86"/>
      <c r="SC277" s="86"/>
      <c r="SD277" s="86"/>
      <c r="SE277" s="86"/>
      <c r="SF277" s="86"/>
      <c r="SG277" s="86"/>
      <c r="SH277" s="86"/>
      <c r="SI277" s="86"/>
      <c r="SJ277" s="86"/>
    </row>
    <row r="278" spans="1:504" s="29" customFormat="1" ht="25.5">
      <c r="A278" s="168" t="s">
        <v>106</v>
      </c>
      <c r="B278" s="169">
        <v>325.2</v>
      </c>
      <c r="C278" s="152"/>
      <c r="D278" s="153">
        <v>377</v>
      </c>
      <c r="E278" s="145">
        <v>377</v>
      </c>
      <c r="F278" s="145"/>
      <c r="G278" s="145"/>
      <c r="H278" s="145">
        <v>152</v>
      </c>
      <c r="I278" s="164">
        <f t="shared" si="90"/>
        <v>0</v>
      </c>
      <c r="J278" s="164">
        <f t="shared" si="86"/>
        <v>0.46740467404674046</v>
      </c>
      <c r="K278" s="234">
        <v>175</v>
      </c>
      <c r="L278" s="234">
        <v>179</v>
      </c>
      <c r="M278" s="235">
        <v>179</v>
      </c>
      <c r="N278" s="164">
        <f t="shared" si="87"/>
        <v>1.1513157894736843</v>
      </c>
      <c r="O278" s="86"/>
      <c r="P278" s="208"/>
      <c r="Q278" s="86"/>
      <c r="R278" s="86"/>
      <c r="S278" s="86"/>
      <c r="T278" s="86"/>
      <c r="U278" s="86"/>
      <c r="V278" s="86"/>
      <c r="W278" s="86"/>
      <c r="X278" s="86"/>
      <c r="Y278" s="86"/>
      <c r="Z278" s="86"/>
      <c r="AA278" s="86"/>
      <c r="AB278" s="86"/>
      <c r="AC278" s="86"/>
      <c r="AD278" s="86"/>
      <c r="AE278" s="86"/>
      <c r="AF278" s="86"/>
      <c r="AG278" s="86"/>
      <c r="AH278" s="86"/>
      <c r="AI278" s="86"/>
      <c r="AJ278" s="86"/>
      <c r="AK278" s="86"/>
      <c r="AL278" s="86"/>
      <c r="AM278" s="86"/>
      <c r="AN278" s="86"/>
      <c r="AO278" s="86"/>
      <c r="AP278" s="86"/>
      <c r="AQ278" s="86"/>
      <c r="AR278" s="86"/>
      <c r="AS278" s="86"/>
      <c r="AT278" s="86"/>
      <c r="AU278" s="86"/>
      <c r="AV278" s="86"/>
      <c r="AW278" s="86"/>
      <c r="AX278" s="86"/>
      <c r="AY278" s="86"/>
      <c r="AZ278" s="86"/>
      <c r="BA278" s="86"/>
      <c r="BB278" s="86"/>
      <c r="BC278" s="86"/>
      <c r="BD278" s="86"/>
      <c r="BE278" s="86"/>
      <c r="BF278" s="86"/>
      <c r="BG278" s="86"/>
      <c r="BH278" s="86"/>
      <c r="BI278" s="86"/>
      <c r="BJ278" s="86"/>
      <c r="BK278" s="86"/>
      <c r="BL278" s="86"/>
      <c r="BM278" s="86"/>
      <c r="BN278" s="86"/>
      <c r="BO278" s="86"/>
      <c r="BP278" s="86"/>
      <c r="BQ278" s="86"/>
      <c r="BR278" s="86"/>
      <c r="BS278" s="86"/>
      <c r="BT278" s="86"/>
      <c r="BU278" s="86"/>
      <c r="BV278" s="86"/>
      <c r="BW278" s="86"/>
      <c r="BX278" s="86"/>
      <c r="BY278" s="86"/>
      <c r="BZ278" s="86"/>
      <c r="CA278" s="86"/>
      <c r="CB278" s="86"/>
      <c r="CC278" s="86"/>
      <c r="CD278" s="86"/>
      <c r="CE278" s="86"/>
      <c r="CF278" s="86"/>
      <c r="CG278" s="86"/>
      <c r="CH278" s="86"/>
      <c r="CI278" s="86"/>
      <c r="CJ278" s="86"/>
      <c r="CK278" s="86"/>
      <c r="CL278" s="86"/>
      <c r="CM278" s="86"/>
      <c r="CN278" s="86"/>
      <c r="CO278" s="86"/>
      <c r="CP278" s="86"/>
      <c r="CQ278" s="86"/>
      <c r="CR278" s="86"/>
      <c r="CS278" s="86"/>
      <c r="CT278" s="86"/>
      <c r="CU278" s="86"/>
      <c r="CV278" s="86"/>
      <c r="CW278" s="86"/>
      <c r="CX278" s="86"/>
      <c r="CY278" s="86"/>
      <c r="CZ278" s="86"/>
      <c r="DA278" s="86"/>
      <c r="DB278" s="86"/>
      <c r="DC278" s="86"/>
      <c r="DD278" s="86"/>
      <c r="DE278" s="86"/>
      <c r="DF278" s="86"/>
      <c r="DG278" s="86"/>
      <c r="DH278" s="86"/>
      <c r="DI278" s="86"/>
      <c r="DJ278" s="86"/>
      <c r="DK278" s="86"/>
      <c r="DL278" s="86"/>
      <c r="DM278" s="86"/>
      <c r="DN278" s="86"/>
      <c r="DO278" s="86"/>
      <c r="DP278" s="86"/>
      <c r="DQ278" s="86"/>
      <c r="DR278" s="86"/>
      <c r="DS278" s="86"/>
      <c r="DT278" s="86"/>
      <c r="DU278" s="86"/>
      <c r="DV278" s="86"/>
      <c r="DW278" s="86"/>
      <c r="DX278" s="86"/>
      <c r="DY278" s="86"/>
      <c r="DZ278" s="86"/>
      <c r="EA278" s="86"/>
      <c r="EB278" s="86"/>
      <c r="EC278" s="86"/>
      <c r="ED278" s="86"/>
      <c r="EE278" s="86"/>
      <c r="EF278" s="86"/>
      <c r="EG278" s="86"/>
      <c r="EH278" s="86"/>
      <c r="EI278" s="86"/>
      <c r="EJ278" s="86"/>
      <c r="EK278" s="86"/>
      <c r="EL278" s="86"/>
      <c r="EM278" s="86"/>
      <c r="EN278" s="86"/>
      <c r="EO278" s="86"/>
      <c r="EP278" s="86"/>
      <c r="EQ278" s="86"/>
      <c r="ER278" s="86"/>
      <c r="ES278" s="86"/>
      <c r="ET278" s="86"/>
      <c r="EU278" s="86"/>
      <c r="EV278" s="86"/>
      <c r="EW278" s="86"/>
      <c r="EX278" s="86"/>
      <c r="EY278" s="86"/>
      <c r="EZ278" s="86"/>
      <c r="FA278" s="86"/>
      <c r="FB278" s="86"/>
      <c r="FC278" s="86"/>
      <c r="FD278" s="86"/>
      <c r="FE278" s="86"/>
      <c r="FF278" s="86"/>
      <c r="FG278" s="86"/>
      <c r="FH278" s="86"/>
      <c r="FI278" s="86"/>
      <c r="FJ278" s="86"/>
      <c r="FK278" s="86"/>
      <c r="FL278" s="86"/>
      <c r="FM278" s="86"/>
      <c r="FN278" s="86"/>
      <c r="FO278" s="86"/>
      <c r="FP278" s="86"/>
      <c r="FQ278" s="86"/>
      <c r="FR278" s="86"/>
      <c r="FS278" s="86"/>
      <c r="FT278" s="86"/>
      <c r="FU278" s="86"/>
      <c r="FV278" s="86"/>
      <c r="FW278" s="86"/>
      <c r="FX278" s="86"/>
      <c r="FY278" s="86"/>
      <c r="FZ278" s="86"/>
      <c r="GA278" s="86"/>
      <c r="GB278" s="86"/>
      <c r="GC278" s="86"/>
      <c r="GD278" s="86"/>
      <c r="GE278" s="86"/>
      <c r="GF278" s="86"/>
      <c r="GG278" s="86"/>
      <c r="GH278" s="86"/>
      <c r="GI278" s="86"/>
      <c r="GJ278" s="86"/>
      <c r="GK278" s="86"/>
      <c r="GL278" s="86"/>
      <c r="GM278" s="86"/>
      <c r="GN278" s="86"/>
      <c r="GO278" s="86"/>
      <c r="GP278" s="86"/>
      <c r="GQ278" s="86"/>
      <c r="GR278" s="86"/>
      <c r="GS278" s="86"/>
      <c r="GT278" s="86"/>
      <c r="GU278" s="86"/>
      <c r="GV278" s="86"/>
      <c r="GW278" s="86"/>
      <c r="GX278" s="86"/>
      <c r="GY278" s="86"/>
      <c r="GZ278" s="86"/>
      <c r="HA278" s="86"/>
      <c r="HB278" s="86"/>
      <c r="HC278" s="86"/>
      <c r="HD278" s="86"/>
      <c r="HE278" s="86"/>
      <c r="HF278" s="86"/>
      <c r="HG278" s="86"/>
      <c r="HH278" s="86"/>
      <c r="HI278" s="86"/>
      <c r="HJ278" s="86"/>
      <c r="HK278" s="86"/>
      <c r="HL278" s="86"/>
      <c r="HM278" s="86"/>
      <c r="HN278" s="86"/>
      <c r="HO278" s="86"/>
      <c r="HP278" s="86"/>
      <c r="HQ278" s="86"/>
      <c r="HR278" s="86"/>
      <c r="HS278" s="86"/>
      <c r="HT278" s="86"/>
      <c r="HU278" s="86"/>
      <c r="HV278" s="86"/>
      <c r="HW278" s="86"/>
      <c r="HX278" s="86"/>
      <c r="HY278" s="86"/>
      <c r="HZ278" s="86"/>
      <c r="IA278" s="86"/>
      <c r="IB278" s="86"/>
      <c r="IC278" s="86"/>
      <c r="ID278" s="86"/>
      <c r="IE278" s="86"/>
      <c r="IF278" s="86"/>
      <c r="IG278" s="86"/>
      <c r="IH278" s="86"/>
      <c r="II278" s="86"/>
      <c r="IJ278" s="86"/>
      <c r="IK278" s="86"/>
      <c r="IL278" s="86"/>
      <c r="IM278" s="86"/>
      <c r="IN278" s="86"/>
      <c r="IO278" s="86"/>
      <c r="IP278" s="86"/>
      <c r="IQ278" s="86"/>
      <c r="IR278" s="86"/>
      <c r="IS278" s="86"/>
      <c r="IT278" s="86"/>
      <c r="IU278" s="86"/>
      <c r="IV278" s="86"/>
      <c r="IW278" s="86"/>
      <c r="IX278" s="86"/>
      <c r="IY278" s="86"/>
      <c r="IZ278" s="86"/>
      <c r="JA278" s="86"/>
      <c r="JB278" s="86"/>
      <c r="JC278" s="86"/>
      <c r="JD278" s="86"/>
      <c r="JE278" s="86"/>
      <c r="JF278" s="86"/>
      <c r="JG278" s="86"/>
      <c r="JH278" s="86"/>
      <c r="JI278" s="86"/>
      <c r="JJ278" s="86"/>
      <c r="JK278" s="86"/>
      <c r="JL278" s="86"/>
      <c r="JM278" s="86"/>
      <c r="JN278" s="86"/>
      <c r="JO278" s="86"/>
      <c r="JP278" s="86"/>
      <c r="JQ278" s="86"/>
      <c r="JR278" s="86"/>
      <c r="JS278" s="86"/>
      <c r="JT278" s="86"/>
      <c r="JU278" s="86"/>
      <c r="JV278" s="86"/>
      <c r="JW278" s="86"/>
      <c r="JX278" s="86"/>
      <c r="JY278" s="86"/>
      <c r="JZ278" s="86"/>
      <c r="KA278" s="86"/>
      <c r="KB278" s="86"/>
      <c r="KC278" s="86"/>
      <c r="KD278" s="86"/>
      <c r="KE278" s="86"/>
      <c r="KF278" s="86"/>
      <c r="KG278" s="86"/>
      <c r="KH278" s="86"/>
      <c r="KI278" s="86"/>
      <c r="KJ278" s="86"/>
      <c r="KK278" s="86"/>
      <c r="KL278" s="86"/>
      <c r="KM278" s="86"/>
      <c r="KN278" s="86"/>
      <c r="KO278" s="86"/>
      <c r="KP278" s="86"/>
      <c r="KQ278" s="86"/>
      <c r="KR278" s="86"/>
      <c r="KS278" s="86"/>
      <c r="KT278" s="86"/>
      <c r="KU278" s="86"/>
      <c r="KV278" s="86"/>
      <c r="KW278" s="86"/>
      <c r="KX278" s="86"/>
      <c r="KY278" s="86"/>
      <c r="KZ278" s="86"/>
      <c r="LA278" s="86"/>
      <c r="LB278" s="86"/>
      <c r="LC278" s="86"/>
      <c r="LD278" s="86"/>
      <c r="LE278" s="86"/>
      <c r="LF278" s="86"/>
      <c r="LG278" s="86"/>
      <c r="LH278" s="86"/>
      <c r="LI278" s="86"/>
      <c r="LJ278" s="86"/>
      <c r="LK278" s="86"/>
      <c r="LL278" s="86"/>
      <c r="LM278" s="86"/>
      <c r="LN278" s="86"/>
      <c r="LO278" s="86"/>
      <c r="LP278" s="86"/>
      <c r="LQ278" s="86"/>
      <c r="LR278" s="86"/>
      <c r="LS278" s="86"/>
      <c r="LT278" s="86"/>
      <c r="LU278" s="86"/>
      <c r="LV278" s="86"/>
      <c r="LW278" s="86"/>
      <c r="LX278" s="86"/>
      <c r="LY278" s="86"/>
      <c r="LZ278" s="86"/>
      <c r="MA278" s="86"/>
      <c r="MB278" s="86"/>
      <c r="MC278" s="86"/>
      <c r="MD278" s="86"/>
      <c r="ME278" s="86"/>
      <c r="MF278" s="86"/>
      <c r="MG278" s="86"/>
      <c r="MH278" s="86"/>
      <c r="MI278" s="86"/>
      <c r="MJ278" s="86"/>
      <c r="MK278" s="86"/>
      <c r="ML278" s="86"/>
      <c r="MM278" s="86"/>
      <c r="MN278" s="86"/>
      <c r="MO278" s="86"/>
      <c r="MP278" s="86"/>
      <c r="MQ278" s="86"/>
      <c r="MR278" s="86"/>
      <c r="MS278" s="86"/>
      <c r="MT278" s="86"/>
      <c r="MU278" s="86"/>
      <c r="MV278" s="86"/>
      <c r="MW278" s="86"/>
      <c r="MX278" s="86"/>
      <c r="MY278" s="86"/>
      <c r="MZ278" s="86"/>
      <c r="NA278" s="86"/>
      <c r="NB278" s="86"/>
      <c r="NC278" s="86"/>
      <c r="ND278" s="86"/>
      <c r="NE278" s="86"/>
      <c r="NF278" s="86"/>
      <c r="NG278" s="86"/>
      <c r="NH278" s="86"/>
      <c r="NI278" s="86"/>
      <c r="NJ278" s="86"/>
      <c r="NK278" s="86"/>
      <c r="NL278" s="86"/>
      <c r="NM278" s="86"/>
      <c r="NN278" s="86"/>
      <c r="NO278" s="86"/>
      <c r="NP278" s="86"/>
      <c r="NQ278" s="86"/>
      <c r="NR278" s="86"/>
      <c r="NS278" s="86"/>
      <c r="NT278" s="86"/>
      <c r="NU278" s="86"/>
      <c r="NV278" s="86"/>
      <c r="NW278" s="86"/>
      <c r="NX278" s="86"/>
      <c r="NY278" s="86"/>
      <c r="NZ278" s="86"/>
      <c r="OA278" s="86"/>
      <c r="OB278" s="86"/>
      <c r="OC278" s="86"/>
      <c r="OD278" s="86"/>
      <c r="OE278" s="86"/>
      <c r="OF278" s="86"/>
      <c r="OG278" s="86"/>
      <c r="OH278" s="86"/>
      <c r="OI278" s="86"/>
      <c r="OJ278" s="86"/>
      <c r="OK278" s="86"/>
      <c r="OL278" s="86"/>
      <c r="OM278" s="86"/>
      <c r="ON278" s="86"/>
      <c r="OO278" s="86"/>
      <c r="OP278" s="86"/>
      <c r="OQ278" s="86"/>
      <c r="OR278" s="86"/>
      <c r="OS278" s="86"/>
      <c r="OT278" s="86"/>
      <c r="OU278" s="86"/>
      <c r="OV278" s="86"/>
      <c r="OW278" s="86"/>
      <c r="OX278" s="86"/>
      <c r="OY278" s="86"/>
      <c r="OZ278" s="86"/>
      <c r="PA278" s="86"/>
      <c r="PB278" s="86"/>
      <c r="PC278" s="86"/>
      <c r="PD278" s="86"/>
      <c r="PE278" s="86"/>
      <c r="PF278" s="86"/>
      <c r="PG278" s="86"/>
      <c r="PH278" s="86"/>
      <c r="PI278" s="86"/>
      <c r="PJ278" s="86"/>
      <c r="PK278" s="86"/>
      <c r="PL278" s="86"/>
      <c r="PM278" s="86"/>
      <c r="PN278" s="86"/>
      <c r="PO278" s="86"/>
      <c r="PP278" s="86"/>
      <c r="PQ278" s="86"/>
      <c r="PR278" s="86"/>
      <c r="PS278" s="86"/>
      <c r="PT278" s="86"/>
      <c r="PU278" s="86"/>
      <c r="PV278" s="86"/>
      <c r="PW278" s="86"/>
      <c r="PX278" s="86"/>
      <c r="PY278" s="86"/>
      <c r="PZ278" s="86"/>
      <c r="QA278" s="86"/>
      <c r="QB278" s="86"/>
      <c r="QC278" s="86"/>
      <c r="QD278" s="86"/>
      <c r="QE278" s="86"/>
      <c r="QF278" s="86"/>
      <c r="QG278" s="86"/>
      <c r="QH278" s="86"/>
      <c r="QI278" s="86"/>
      <c r="QJ278" s="86"/>
      <c r="QK278" s="86"/>
      <c r="QL278" s="86"/>
      <c r="QM278" s="86"/>
      <c r="QN278" s="86"/>
      <c r="QO278" s="86"/>
      <c r="QP278" s="86"/>
      <c r="QQ278" s="86"/>
      <c r="QR278" s="86"/>
      <c r="QS278" s="86"/>
      <c r="QT278" s="86"/>
      <c r="QU278" s="86"/>
      <c r="QV278" s="86"/>
      <c r="QW278" s="86"/>
      <c r="QX278" s="86"/>
      <c r="QY278" s="86"/>
      <c r="QZ278" s="86"/>
      <c r="RA278" s="86"/>
      <c r="RB278" s="86"/>
      <c r="RC278" s="86"/>
      <c r="RD278" s="86"/>
      <c r="RE278" s="86"/>
      <c r="RF278" s="86"/>
      <c r="RG278" s="86"/>
      <c r="RH278" s="86"/>
      <c r="RI278" s="86"/>
      <c r="RJ278" s="86"/>
      <c r="RK278" s="86"/>
      <c r="RL278" s="86"/>
      <c r="RM278" s="86"/>
      <c r="RN278" s="86"/>
      <c r="RO278" s="86"/>
      <c r="RP278" s="86"/>
      <c r="RQ278" s="86"/>
      <c r="RR278" s="86"/>
      <c r="RS278" s="86"/>
      <c r="RT278" s="86"/>
      <c r="RU278" s="86"/>
      <c r="RV278" s="86"/>
      <c r="RW278" s="86"/>
      <c r="RX278" s="86"/>
      <c r="RY278" s="86"/>
      <c r="RZ278" s="86"/>
      <c r="SA278" s="86"/>
      <c r="SB278" s="86"/>
      <c r="SC278" s="86"/>
      <c r="SD278" s="86"/>
      <c r="SE278" s="86"/>
      <c r="SF278" s="86"/>
      <c r="SG278" s="86"/>
      <c r="SH278" s="86"/>
      <c r="SI278" s="86"/>
      <c r="SJ278" s="86"/>
    </row>
    <row r="279" spans="1:504" s="29" customFormat="1" ht="15">
      <c r="A279" s="94" t="s">
        <v>153</v>
      </c>
      <c r="B279" s="169">
        <v>0</v>
      </c>
      <c r="C279" s="152"/>
      <c r="D279" s="153">
        <v>7</v>
      </c>
      <c r="E279" s="145">
        <v>7</v>
      </c>
      <c r="F279" s="145"/>
      <c r="G279" s="145"/>
      <c r="H279" s="145">
        <v>0</v>
      </c>
      <c r="I279" s="164">
        <f t="shared" si="90"/>
        <v>0</v>
      </c>
      <c r="J279" s="164" t="e">
        <f t="shared" si="86"/>
        <v>#DIV/0!</v>
      </c>
      <c r="K279" s="153">
        <v>5</v>
      </c>
      <c r="L279" s="153">
        <v>9</v>
      </c>
      <c r="M279" s="145">
        <v>9</v>
      </c>
      <c r="N279" s="164" t="e">
        <f t="shared" si="87"/>
        <v>#DIV/0!</v>
      </c>
      <c r="O279" s="86"/>
      <c r="P279" s="208"/>
      <c r="Q279" s="86"/>
      <c r="R279" s="86"/>
      <c r="S279" s="86"/>
      <c r="T279" s="86"/>
      <c r="U279" s="86"/>
      <c r="V279" s="86"/>
      <c r="W279" s="86"/>
      <c r="X279" s="86"/>
      <c r="Y279" s="86"/>
      <c r="Z279" s="86"/>
      <c r="AA279" s="86"/>
      <c r="AB279" s="86"/>
      <c r="AC279" s="86"/>
      <c r="AD279" s="86"/>
      <c r="AE279" s="86"/>
      <c r="AF279" s="86"/>
      <c r="AG279" s="86"/>
      <c r="AH279" s="86"/>
      <c r="AI279" s="86"/>
      <c r="AJ279" s="86"/>
      <c r="AK279" s="86"/>
      <c r="AL279" s="86"/>
      <c r="AM279" s="86"/>
      <c r="AN279" s="86"/>
      <c r="AO279" s="86"/>
      <c r="AP279" s="86"/>
      <c r="AQ279" s="86"/>
      <c r="AR279" s="86"/>
      <c r="AS279" s="86"/>
      <c r="AT279" s="86"/>
      <c r="AU279" s="86"/>
      <c r="AV279" s="86"/>
      <c r="AW279" s="86"/>
      <c r="AX279" s="86"/>
      <c r="AY279" s="86"/>
      <c r="AZ279" s="86"/>
      <c r="BA279" s="86"/>
      <c r="BB279" s="86"/>
      <c r="BC279" s="86"/>
      <c r="BD279" s="86"/>
      <c r="BE279" s="86"/>
      <c r="BF279" s="86"/>
      <c r="BG279" s="86"/>
      <c r="BH279" s="86"/>
      <c r="BI279" s="86"/>
      <c r="BJ279" s="86"/>
      <c r="BK279" s="86"/>
      <c r="BL279" s="86"/>
      <c r="BM279" s="86"/>
      <c r="BN279" s="86"/>
      <c r="BO279" s="86"/>
      <c r="BP279" s="86"/>
      <c r="BQ279" s="86"/>
      <c r="BR279" s="86"/>
      <c r="BS279" s="86"/>
      <c r="BT279" s="86"/>
      <c r="BU279" s="86"/>
      <c r="BV279" s="86"/>
      <c r="BW279" s="86"/>
      <c r="BX279" s="86"/>
      <c r="BY279" s="86"/>
      <c r="BZ279" s="86"/>
      <c r="CA279" s="86"/>
      <c r="CB279" s="86"/>
      <c r="CC279" s="86"/>
      <c r="CD279" s="86"/>
      <c r="CE279" s="86"/>
      <c r="CF279" s="86"/>
      <c r="CG279" s="86"/>
      <c r="CH279" s="86"/>
      <c r="CI279" s="86"/>
      <c r="CJ279" s="86"/>
      <c r="CK279" s="86"/>
      <c r="CL279" s="86"/>
      <c r="CM279" s="86"/>
      <c r="CN279" s="86"/>
      <c r="CO279" s="86"/>
      <c r="CP279" s="86"/>
      <c r="CQ279" s="86"/>
      <c r="CR279" s="86"/>
      <c r="CS279" s="86"/>
      <c r="CT279" s="86"/>
      <c r="CU279" s="86"/>
      <c r="CV279" s="86"/>
      <c r="CW279" s="86"/>
      <c r="CX279" s="86"/>
      <c r="CY279" s="86"/>
      <c r="CZ279" s="86"/>
      <c r="DA279" s="86"/>
      <c r="DB279" s="86"/>
      <c r="DC279" s="86"/>
      <c r="DD279" s="86"/>
      <c r="DE279" s="86"/>
      <c r="DF279" s="86"/>
      <c r="DG279" s="86"/>
      <c r="DH279" s="86"/>
      <c r="DI279" s="86"/>
      <c r="DJ279" s="86"/>
      <c r="DK279" s="86"/>
      <c r="DL279" s="86"/>
      <c r="DM279" s="86"/>
      <c r="DN279" s="86"/>
      <c r="DO279" s="86"/>
      <c r="DP279" s="86"/>
      <c r="DQ279" s="86"/>
      <c r="DR279" s="86"/>
      <c r="DS279" s="86"/>
      <c r="DT279" s="86"/>
      <c r="DU279" s="86"/>
      <c r="DV279" s="86"/>
      <c r="DW279" s="86"/>
      <c r="DX279" s="86"/>
      <c r="DY279" s="86"/>
      <c r="DZ279" s="86"/>
      <c r="EA279" s="86"/>
      <c r="EB279" s="86"/>
      <c r="EC279" s="86"/>
      <c r="ED279" s="86"/>
      <c r="EE279" s="86"/>
      <c r="EF279" s="86"/>
      <c r="EG279" s="86"/>
      <c r="EH279" s="86"/>
      <c r="EI279" s="86"/>
      <c r="EJ279" s="86"/>
      <c r="EK279" s="86"/>
      <c r="EL279" s="86"/>
      <c r="EM279" s="86"/>
      <c r="EN279" s="86"/>
      <c r="EO279" s="86"/>
      <c r="EP279" s="86"/>
      <c r="EQ279" s="86"/>
      <c r="ER279" s="86"/>
      <c r="ES279" s="86"/>
      <c r="ET279" s="86"/>
      <c r="EU279" s="86"/>
      <c r="EV279" s="86"/>
      <c r="EW279" s="86"/>
      <c r="EX279" s="86"/>
      <c r="EY279" s="86"/>
      <c r="EZ279" s="86"/>
      <c r="FA279" s="86"/>
      <c r="FB279" s="86"/>
      <c r="FC279" s="86"/>
      <c r="FD279" s="86"/>
      <c r="FE279" s="86"/>
      <c r="FF279" s="86"/>
      <c r="FG279" s="86"/>
      <c r="FH279" s="86"/>
      <c r="FI279" s="86"/>
      <c r="FJ279" s="86"/>
      <c r="FK279" s="86"/>
      <c r="FL279" s="86"/>
      <c r="FM279" s="86"/>
      <c r="FN279" s="86"/>
      <c r="FO279" s="86"/>
      <c r="FP279" s="86"/>
      <c r="FQ279" s="86"/>
      <c r="FR279" s="86"/>
      <c r="FS279" s="86"/>
      <c r="FT279" s="86"/>
      <c r="FU279" s="86"/>
      <c r="FV279" s="86"/>
      <c r="FW279" s="86"/>
      <c r="FX279" s="86"/>
      <c r="FY279" s="86"/>
      <c r="FZ279" s="86"/>
      <c r="GA279" s="86"/>
      <c r="GB279" s="86"/>
      <c r="GC279" s="86"/>
      <c r="GD279" s="86"/>
      <c r="GE279" s="86"/>
      <c r="GF279" s="86"/>
      <c r="GG279" s="86"/>
      <c r="GH279" s="86"/>
      <c r="GI279" s="86"/>
      <c r="GJ279" s="86"/>
      <c r="GK279" s="86"/>
      <c r="GL279" s="86"/>
      <c r="GM279" s="86"/>
      <c r="GN279" s="86"/>
      <c r="GO279" s="86"/>
      <c r="GP279" s="86"/>
      <c r="GQ279" s="86"/>
      <c r="GR279" s="86"/>
      <c r="GS279" s="86"/>
      <c r="GT279" s="86"/>
      <c r="GU279" s="86"/>
      <c r="GV279" s="86"/>
      <c r="GW279" s="86"/>
      <c r="GX279" s="86"/>
      <c r="GY279" s="86"/>
      <c r="GZ279" s="86"/>
      <c r="HA279" s="86"/>
      <c r="HB279" s="86"/>
      <c r="HC279" s="86"/>
      <c r="HD279" s="86"/>
      <c r="HE279" s="86"/>
      <c r="HF279" s="86"/>
      <c r="HG279" s="86"/>
      <c r="HH279" s="86"/>
      <c r="HI279" s="86"/>
      <c r="HJ279" s="86"/>
      <c r="HK279" s="86"/>
      <c r="HL279" s="86"/>
      <c r="HM279" s="86"/>
      <c r="HN279" s="86"/>
      <c r="HO279" s="86"/>
      <c r="HP279" s="86"/>
      <c r="HQ279" s="86"/>
      <c r="HR279" s="86"/>
      <c r="HS279" s="86"/>
      <c r="HT279" s="86"/>
      <c r="HU279" s="86"/>
      <c r="HV279" s="86"/>
      <c r="HW279" s="86"/>
      <c r="HX279" s="86"/>
      <c r="HY279" s="86"/>
      <c r="HZ279" s="86"/>
      <c r="IA279" s="86"/>
      <c r="IB279" s="86"/>
      <c r="IC279" s="86"/>
      <c r="ID279" s="86"/>
      <c r="IE279" s="86"/>
      <c r="IF279" s="86"/>
      <c r="IG279" s="86"/>
      <c r="IH279" s="86"/>
      <c r="II279" s="86"/>
      <c r="IJ279" s="86"/>
      <c r="IK279" s="86"/>
      <c r="IL279" s="86"/>
      <c r="IM279" s="86"/>
      <c r="IN279" s="86"/>
      <c r="IO279" s="86"/>
      <c r="IP279" s="86"/>
      <c r="IQ279" s="86"/>
      <c r="IR279" s="86"/>
      <c r="IS279" s="86"/>
      <c r="IT279" s="86"/>
      <c r="IU279" s="86"/>
      <c r="IV279" s="86"/>
      <c r="IW279" s="86"/>
      <c r="IX279" s="86"/>
      <c r="IY279" s="86"/>
      <c r="IZ279" s="86"/>
      <c r="JA279" s="86"/>
      <c r="JB279" s="86"/>
      <c r="JC279" s="86"/>
      <c r="JD279" s="86"/>
      <c r="JE279" s="86"/>
      <c r="JF279" s="86"/>
      <c r="JG279" s="86"/>
      <c r="JH279" s="86"/>
      <c r="JI279" s="86"/>
      <c r="JJ279" s="86"/>
      <c r="JK279" s="86"/>
      <c r="JL279" s="86"/>
      <c r="JM279" s="86"/>
      <c r="JN279" s="86"/>
      <c r="JO279" s="86"/>
      <c r="JP279" s="86"/>
      <c r="JQ279" s="86"/>
      <c r="JR279" s="86"/>
      <c r="JS279" s="86"/>
      <c r="JT279" s="86"/>
      <c r="JU279" s="86"/>
      <c r="JV279" s="86"/>
      <c r="JW279" s="86"/>
      <c r="JX279" s="86"/>
      <c r="JY279" s="86"/>
      <c r="JZ279" s="86"/>
      <c r="KA279" s="86"/>
      <c r="KB279" s="86"/>
      <c r="KC279" s="86"/>
      <c r="KD279" s="86"/>
      <c r="KE279" s="86"/>
      <c r="KF279" s="86"/>
      <c r="KG279" s="86"/>
      <c r="KH279" s="86"/>
      <c r="KI279" s="86"/>
      <c r="KJ279" s="86"/>
      <c r="KK279" s="86"/>
      <c r="KL279" s="86"/>
      <c r="KM279" s="86"/>
      <c r="KN279" s="86"/>
      <c r="KO279" s="86"/>
      <c r="KP279" s="86"/>
      <c r="KQ279" s="86"/>
      <c r="KR279" s="86"/>
      <c r="KS279" s="86"/>
      <c r="KT279" s="86"/>
      <c r="KU279" s="86"/>
      <c r="KV279" s="86"/>
      <c r="KW279" s="86"/>
      <c r="KX279" s="86"/>
      <c r="KY279" s="86"/>
      <c r="KZ279" s="86"/>
      <c r="LA279" s="86"/>
      <c r="LB279" s="86"/>
      <c r="LC279" s="86"/>
      <c r="LD279" s="86"/>
      <c r="LE279" s="86"/>
      <c r="LF279" s="86"/>
      <c r="LG279" s="86"/>
      <c r="LH279" s="86"/>
      <c r="LI279" s="86"/>
      <c r="LJ279" s="86"/>
      <c r="LK279" s="86"/>
      <c r="LL279" s="86"/>
      <c r="LM279" s="86"/>
      <c r="LN279" s="86"/>
      <c r="LO279" s="86"/>
      <c r="LP279" s="86"/>
      <c r="LQ279" s="86"/>
      <c r="LR279" s="86"/>
      <c r="LS279" s="86"/>
      <c r="LT279" s="86"/>
      <c r="LU279" s="86"/>
      <c r="LV279" s="86"/>
      <c r="LW279" s="86"/>
      <c r="LX279" s="86"/>
      <c r="LY279" s="86"/>
      <c r="LZ279" s="86"/>
      <c r="MA279" s="86"/>
      <c r="MB279" s="86"/>
      <c r="MC279" s="86"/>
      <c r="MD279" s="86"/>
      <c r="ME279" s="86"/>
      <c r="MF279" s="86"/>
      <c r="MG279" s="86"/>
      <c r="MH279" s="86"/>
      <c r="MI279" s="86"/>
      <c r="MJ279" s="86"/>
      <c r="MK279" s="86"/>
      <c r="ML279" s="86"/>
      <c r="MM279" s="86"/>
      <c r="MN279" s="86"/>
      <c r="MO279" s="86"/>
      <c r="MP279" s="86"/>
      <c r="MQ279" s="86"/>
      <c r="MR279" s="86"/>
      <c r="MS279" s="86"/>
      <c r="MT279" s="86"/>
      <c r="MU279" s="86"/>
      <c r="MV279" s="86"/>
      <c r="MW279" s="86"/>
      <c r="MX279" s="86"/>
      <c r="MY279" s="86"/>
      <c r="MZ279" s="86"/>
      <c r="NA279" s="86"/>
      <c r="NB279" s="86"/>
      <c r="NC279" s="86"/>
      <c r="ND279" s="86"/>
      <c r="NE279" s="86"/>
      <c r="NF279" s="86"/>
      <c r="NG279" s="86"/>
      <c r="NH279" s="86"/>
      <c r="NI279" s="86"/>
      <c r="NJ279" s="86"/>
      <c r="NK279" s="86"/>
      <c r="NL279" s="86"/>
      <c r="NM279" s="86"/>
      <c r="NN279" s="86"/>
      <c r="NO279" s="86"/>
      <c r="NP279" s="86"/>
      <c r="NQ279" s="86"/>
      <c r="NR279" s="86"/>
      <c r="NS279" s="86"/>
      <c r="NT279" s="86"/>
      <c r="NU279" s="86"/>
      <c r="NV279" s="86"/>
      <c r="NW279" s="86"/>
      <c r="NX279" s="86"/>
      <c r="NY279" s="86"/>
      <c r="NZ279" s="86"/>
      <c r="OA279" s="86"/>
      <c r="OB279" s="86"/>
      <c r="OC279" s="86"/>
      <c r="OD279" s="86"/>
      <c r="OE279" s="86"/>
      <c r="OF279" s="86"/>
      <c r="OG279" s="86"/>
      <c r="OH279" s="86"/>
      <c r="OI279" s="86"/>
      <c r="OJ279" s="86"/>
      <c r="OK279" s="86"/>
      <c r="OL279" s="86"/>
      <c r="OM279" s="86"/>
      <c r="ON279" s="86"/>
      <c r="OO279" s="86"/>
      <c r="OP279" s="86"/>
      <c r="OQ279" s="86"/>
      <c r="OR279" s="86"/>
      <c r="OS279" s="86"/>
      <c r="OT279" s="86"/>
      <c r="OU279" s="86"/>
      <c r="OV279" s="86"/>
      <c r="OW279" s="86"/>
      <c r="OX279" s="86"/>
      <c r="OY279" s="86"/>
      <c r="OZ279" s="86"/>
      <c r="PA279" s="86"/>
      <c r="PB279" s="86"/>
      <c r="PC279" s="86"/>
      <c r="PD279" s="86"/>
      <c r="PE279" s="86"/>
      <c r="PF279" s="86"/>
      <c r="PG279" s="86"/>
      <c r="PH279" s="86"/>
      <c r="PI279" s="86"/>
      <c r="PJ279" s="86"/>
      <c r="PK279" s="86"/>
      <c r="PL279" s="86"/>
      <c r="PM279" s="86"/>
      <c r="PN279" s="86"/>
      <c r="PO279" s="86"/>
      <c r="PP279" s="86"/>
      <c r="PQ279" s="86"/>
      <c r="PR279" s="86"/>
      <c r="PS279" s="86"/>
      <c r="PT279" s="86"/>
      <c r="PU279" s="86"/>
      <c r="PV279" s="86"/>
      <c r="PW279" s="86"/>
      <c r="PX279" s="86"/>
      <c r="PY279" s="86"/>
      <c r="PZ279" s="86"/>
      <c r="QA279" s="86"/>
      <c r="QB279" s="86"/>
      <c r="QC279" s="86"/>
      <c r="QD279" s="86"/>
      <c r="QE279" s="86"/>
      <c r="QF279" s="86"/>
      <c r="QG279" s="86"/>
      <c r="QH279" s="86"/>
      <c r="QI279" s="86"/>
      <c r="QJ279" s="86"/>
      <c r="QK279" s="86"/>
      <c r="QL279" s="86"/>
      <c r="QM279" s="86"/>
      <c r="QN279" s="86"/>
      <c r="QO279" s="86"/>
      <c r="QP279" s="86"/>
      <c r="QQ279" s="86"/>
      <c r="QR279" s="86"/>
      <c r="QS279" s="86"/>
      <c r="QT279" s="86"/>
      <c r="QU279" s="86"/>
      <c r="QV279" s="86"/>
      <c r="QW279" s="86"/>
      <c r="QX279" s="86"/>
      <c r="QY279" s="86"/>
      <c r="QZ279" s="86"/>
      <c r="RA279" s="86"/>
      <c r="RB279" s="86"/>
      <c r="RC279" s="86"/>
      <c r="RD279" s="86"/>
      <c r="RE279" s="86"/>
      <c r="RF279" s="86"/>
      <c r="RG279" s="86"/>
      <c r="RH279" s="86"/>
      <c r="RI279" s="86"/>
      <c r="RJ279" s="86"/>
      <c r="RK279" s="86"/>
      <c r="RL279" s="86"/>
      <c r="RM279" s="86"/>
      <c r="RN279" s="86"/>
      <c r="RO279" s="86"/>
      <c r="RP279" s="86"/>
      <c r="RQ279" s="86"/>
      <c r="RR279" s="86"/>
      <c r="RS279" s="86"/>
      <c r="RT279" s="86"/>
      <c r="RU279" s="86"/>
      <c r="RV279" s="86"/>
      <c r="RW279" s="86"/>
      <c r="RX279" s="86"/>
      <c r="RY279" s="86"/>
      <c r="RZ279" s="86"/>
      <c r="SA279" s="86"/>
      <c r="SB279" s="86"/>
      <c r="SC279" s="86"/>
      <c r="SD279" s="86"/>
      <c r="SE279" s="86"/>
      <c r="SF279" s="86"/>
      <c r="SG279" s="86"/>
      <c r="SH279" s="86"/>
      <c r="SI279" s="86"/>
      <c r="SJ279" s="86"/>
    </row>
    <row r="280" spans="1:504" s="29" customFormat="1" ht="15">
      <c r="A280" s="168" t="s">
        <v>107</v>
      </c>
      <c r="B280" s="169">
        <v>4.9000000000000004</v>
      </c>
      <c r="C280" s="152"/>
      <c r="D280" s="153">
        <v>7</v>
      </c>
      <c r="E280" s="145">
        <v>2</v>
      </c>
      <c r="F280" s="145">
        <v>4.5</v>
      </c>
      <c r="G280" s="145"/>
      <c r="H280" s="145">
        <v>2</v>
      </c>
      <c r="I280" s="164">
        <f t="shared" si="90"/>
        <v>2.25</v>
      </c>
      <c r="J280" s="164">
        <f t="shared" si="86"/>
        <v>0.4081632653061224</v>
      </c>
      <c r="K280" s="153">
        <v>7</v>
      </c>
      <c r="L280" s="153">
        <v>6</v>
      </c>
      <c r="M280" s="145">
        <v>6</v>
      </c>
      <c r="N280" s="164">
        <f t="shared" si="87"/>
        <v>3.5</v>
      </c>
      <c r="O280" s="86"/>
      <c r="P280" s="208"/>
      <c r="Q280" s="86"/>
      <c r="R280" s="86"/>
      <c r="S280" s="86"/>
      <c r="T280" s="86"/>
      <c r="U280" s="86"/>
      <c r="V280" s="86"/>
      <c r="W280" s="86"/>
      <c r="X280" s="86"/>
      <c r="Y280" s="86"/>
      <c r="Z280" s="86"/>
      <c r="AA280" s="86"/>
      <c r="AB280" s="86"/>
      <c r="AC280" s="86"/>
      <c r="AD280" s="86"/>
      <c r="AE280" s="86"/>
      <c r="AF280" s="86"/>
      <c r="AG280" s="86"/>
      <c r="AH280" s="86"/>
      <c r="AI280" s="86"/>
      <c r="AJ280" s="86"/>
      <c r="AK280" s="86"/>
      <c r="AL280" s="86"/>
      <c r="AM280" s="86"/>
      <c r="AN280" s="86"/>
      <c r="AO280" s="86"/>
      <c r="AP280" s="86"/>
      <c r="AQ280" s="86"/>
      <c r="AR280" s="86"/>
      <c r="AS280" s="86"/>
      <c r="AT280" s="86"/>
      <c r="AU280" s="86"/>
      <c r="AV280" s="86"/>
      <c r="AW280" s="86"/>
      <c r="AX280" s="86"/>
      <c r="AY280" s="86"/>
      <c r="AZ280" s="86"/>
      <c r="BA280" s="86"/>
      <c r="BB280" s="86"/>
      <c r="BC280" s="86"/>
      <c r="BD280" s="86"/>
      <c r="BE280" s="86"/>
      <c r="BF280" s="86"/>
      <c r="BG280" s="86"/>
      <c r="BH280" s="86"/>
      <c r="BI280" s="86"/>
      <c r="BJ280" s="86"/>
      <c r="BK280" s="86"/>
      <c r="BL280" s="86"/>
      <c r="BM280" s="86"/>
      <c r="BN280" s="86"/>
      <c r="BO280" s="86"/>
      <c r="BP280" s="86"/>
      <c r="BQ280" s="86"/>
      <c r="BR280" s="86"/>
      <c r="BS280" s="86"/>
      <c r="BT280" s="86"/>
      <c r="BU280" s="86"/>
      <c r="BV280" s="86"/>
      <c r="BW280" s="86"/>
      <c r="BX280" s="86"/>
      <c r="BY280" s="86"/>
      <c r="BZ280" s="86"/>
      <c r="CA280" s="86"/>
      <c r="CB280" s="86"/>
      <c r="CC280" s="86"/>
      <c r="CD280" s="86"/>
      <c r="CE280" s="86"/>
      <c r="CF280" s="86"/>
      <c r="CG280" s="86"/>
      <c r="CH280" s="86"/>
      <c r="CI280" s="86"/>
      <c r="CJ280" s="86"/>
      <c r="CK280" s="86"/>
      <c r="CL280" s="86"/>
      <c r="CM280" s="86"/>
      <c r="CN280" s="86"/>
      <c r="CO280" s="86"/>
      <c r="CP280" s="86"/>
      <c r="CQ280" s="86"/>
      <c r="CR280" s="86"/>
      <c r="CS280" s="86"/>
      <c r="CT280" s="86"/>
      <c r="CU280" s="86"/>
      <c r="CV280" s="86"/>
      <c r="CW280" s="86"/>
      <c r="CX280" s="86"/>
      <c r="CY280" s="86"/>
      <c r="CZ280" s="86"/>
      <c r="DA280" s="86"/>
      <c r="DB280" s="86"/>
      <c r="DC280" s="86"/>
      <c r="DD280" s="86"/>
      <c r="DE280" s="86"/>
      <c r="DF280" s="86"/>
      <c r="DG280" s="86"/>
      <c r="DH280" s="86"/>
      <c r="DI280" s="86"/>
      <c r="DJ280" s="86"/>
      <c r="DK280" s="86"/>
      <c r="DL280" s="86"/>
      <c r="DM280" s="86"/>
      <c r="DN280" s="86"/>
      <c r="DO280" s="86"/>
      <c r="DP280" s="86"/>
      <c r="DQ280" s="86"/>
      <c r="DR280" s="86"/>
      <c r="DS280" s="86"/>
      <c r="DT280" s="86"/>
      <c r="DU280" s="86"/>
      <c r="DV280" s="86"/>
      <c r="DW280" s="86"/>
      <c r="DX280" s="86"/>
      <c r="DY280" s="86"/>
      <c r="DZ280" s="86"/>
      <c r="EA280" s="86"/>
      <c r="EB280" s="86"/>
      <c r="EC280" s="86"/>
      <c r="ED280" s="86"/>
      <c r="EE280" s="86"/>
      <c r="EF280" s="86"/>
      <c r="EG280" s="86"/>
      <c r="EH280" s="86"/>
      <c r="EI280" s="86"/>
      <c r="EJ280" s="86"/>
      <c r="EK280" s="86"/>
      <c r="EL280" s="86"/>
      <c r="EM280" s="86"/>
      <c r="EN280" s="86"/>
      <c r="EO280" s="86"/>
      <c r="EP280" s="86"/>
      <c r="EQ280" s="86"/>
      <c r="ER280" s="86"/>
      <c r="ES280" s="86"/>
      <c r="ET280" s="86"/>
      <c r="EU280" s="86"/>
      <c r="EV280" s="86"/>
      <c r="EW280" s="86"/>
      <c r="EX280" s="86"/>
      <c r="EY280" s="86"/>
      <c r="EZ280" s="86"/>
      <c r="FA280" s="86"/>
      <c r="FB280" s="86"/>
      <c r="FC280" s="86"/>
      <c r="FD280" s="86"/>
      <c r="FE280" s="86"/>
      <c r="FF280" s="86"/>
      <c r="FG280" s="86"/>
      <c r="FH280" s="86"/>
      <c r="FI280" s="86"/>
      <c r="FJ280" s="86"/>
      <c r="FK280" s="86"/>
      <c r="FL280" s="86"/>
      <c r="FM280" s="86"/>
      <c r="FN280" s="86"/>
      <c r="FO280" s="86"/>
      <c r="FP280" s="86"/>
      <c r="FQ280" s="86"/>
      <c r="FR280" s="86"/>
      <c r="FS280" s="86"/>
      <c r="FT280" s="86"/>
      <c r="FU280" s="86"/>
      <c r="FV280" s="86"/>
      <c r="FW280" s="86"/>
      <c r="FX280" s="86"/>
      <c r="FY280" s="86"/>
      <c r="FZ280" s="86"/>
      <c r="GA280" s="86"/>
      <c r="GB280" s="86"/>
      <c r="GC280" s="86"/>
      <c r="GD280" s="86"/>
      <c r="GE280" s="86"/>
      <c r="GF280" s="86"/>
      <c r="GG280" s="86"/>
      <c r="GH280" s="86"/>
      <c r="GI280" s="86"/>
      <c r="GJ280" s="86"/>
      <c r="GK280" s="86"/>
      <c r="GL280" s="86"/>
      <c r="GM280" s="86"/>
      <c r="GN280" s="86"/>
      <c r="GO280" s="86"/>
      <c r="GP280" s="86"/>
      <c r="GQ280" s="86"/>
      <c r="GR280" s="86"/>
      <c r="GS280" s="86"/>
      <c r="GT280" s="86"/>
      <c r="GU280" s="86"/>
      <c r="GV280" s="86"/>
      <c r="GW280" s="86"/>
      <c r="GX280" s="86"/>
      <c r="GY280" s="86"/>
      <c r="GZ280" s="86"/>
      <c r="HA280" s="86"/>
      <c r="HB280" s="86"/>
      <c r="HC280" s="86"/>
      <c r="HD280" s="86"/>
      <c r="HE280" s="86"/>
      <c r="HF280" s="86"/>
      <c r="HG280" s="86"/>
      <c r="HH280" s="86"/>
      <c r="HI280" s="86"/>
      <c r="HJ280" s="86"/>
      <c r="HK280" s="86"/>
      <c r="HL280" s="86"/>
      <c r="HM280" s="86"/>
      <c r="HN280" s="86"/>
      <c r="HO280" s="86"/>
      <c r="HP280" s="86"/>
      <c r="HQ280" s="86"/>
      <c r="HR280" s="86"/>
      <c r="HS280" s="86"/>
      <c r="HT280" s="86"/>
      <c r="HU280" s="86"/>
      <c r="HV280" s="86"/>
      <c r="HW280" s="86"/>
      <c r="HX280" s="86"/>
      <c r="HY280" s="86"/>
      <c r="HZ280" s="86"/>
      <c r="IA280" s="86"/>
      <c r="IB280" s="86"/>
      <c r="IC280" s="86"/>
      <c r="ID280" s="86"/>
      <c r="IE280" s="86"/>
      <c r="IF280" s="86"/>
      <c r="IG280" s="86"/>
      <c r="IH280" s="86"/>
      <c r="II280" s="86"/>
      <c r="IJ280" s="86"/>
      <c r="IK280" s="86"/>
      <c r="IL280" s="86"/>
      <c r="IM280" s="86"/>
      <c r="IN280" s="86"/>
      <c r="IO280" s="86"/>
      <c r="IP280" s="86"/>
      <c r="IQ280" s="86"/>
      <c r="IR280" s="86"/>
      <c r="IS280" s="86"/>
      <c r="IT280" s="86"/>
      <c r="IU280" s="86"/>
      <c r="IV280" s="86"/>
      <c r="IW280" s="86"/>
      <c r="IX280" s="86"/>
      <c r="IY280" s="86"/>
      <c r="IZ280" s="86"/>
      <c r="JA280" s="86"/>
      <c r="JB280" s="86"/>
      <c r="JC280" s="86"/>
      <c r="JD280" s="86"/>
      <c r="JE280" s="86"/>
      <c r="JF280" s="86"/>
      <c r="JG280" s="86"/>
      <c r="JH280" s="86"/>
      <c r="JI280" s="86"/>
      <c r="JJ280" s="86"/>
      <c r="JK280" s="86"/>
      <c r="JL280" s="86"/>
      <c r="JM280" s="86"/>
      <c r="JN280" s="86"/>
      <c r="JO280" s="86"/>
      <c r="JP280" s="86"/>
      <c r="JQ280" s="86"/>
      <c r="JR280" s="86"/>
      <c r="JS280" s="86"/>
      <c r="JT280" s="86"/>
      <c r="JU280" s="86"/>
      <c r="JV280" s="86"/>
      <c r="JW280" s="86"/>
      <c r="JX280" s="86"/>
      <c r="JY280" s="86"/>
      <c r="JZ280" s="86"/>
      <c r="KA280" s="86"/>
      <c r="KB280" s="86"/>
      <c r="KC280" s="86"/>
      <c r="KD280" s="86"/>
      <c r="KE280" s="86"/>
      <c r="KF280" s="86"/>
      <c r="KG280" s="86"/>
      <c r="KH280" s="86"/>
      <c r="KI280" s="86"/>
      <c r="KJ280" s="86"/>
      <c r="KK280" s="86"/>
      <c r="KL280" s="86"/>
      <c r="KM280" s="86"/>
      <c r="KN280" s="86"/>
      <c r="KO280" s="86"/>
      <c r="KP280" s="86"/>
      <c r="KQ280" s="86"/>
      <c r="KR280" s="86"/>
      <c r="KS280" s="86"/>
      <c r="KT280" s="86"/>
      <c r="KU280" s="86"/>
      <c r="KV280" s="86"/>
      <c r="KW280" s="86"/>
      <c r="KX280" s="86"/>
      <c r="KY280" s="86"/>
      <c r="KZ280" s="86"/>
      <c r="LA280" s="86"/>
      <c r="LB280" s="86"/>
      <c r="LC280" s="86"/>
      <c r="LD280" s="86"/>
      <c r="LE280" s="86"/>
      <c r="LF280" s="86"/>
      <c r="LG280" s="86"/>
      <c r="LH280" s="86"/>
      <c r="LI280" s="86"/>
      <c r="LJ280" s="86"/>
      <c r="LK280" s="86"/>
      <c r="LL280" s="86"/>
      <c r="LM280" s="86"/>
      <c r="LN280" s="86"/>
      <c r="LO280" s="86"/>
      <c r="LP280" s="86"/>
      <c r="LQ280" s="86"/>
      <c r="LR280" s="86"/>
      <c r="LS280" s="86"/>
      <c r="LT280" s="86"/>
      <c r="LU280" s="86"/>
      <c r="LV280" s="86"/>
      <c r="LW280" s="86"/>
      <c r="LX280" s="86"/>
      <c r="LY280" s="86"/>
      <c r="LZ280" s="86"/>
      <c r="MA280" s="86"/>
      <c r="MB280" s="86"/>
      <c r="MC280" s="86"/>
      <c r="MD280" s="86"/>
      <c r="ME280" s="86"/>
      <c r="MF280" s="86"/>
      <c r="MG280" s="86"/>
      <c r="MH280" s="86"/>
      <c r="MI280" s="86"/>
      <c r="MJ280" s="86"/>
      <c r="MK280" s="86"/>
      <c r="ML280" s="86"/>
      <c r="MM280" s="86"/>
      <c r="MN280" s="86"/>
      <c r="MO280" s="86"/>
      <c r="MP280" s="86"/>
      <c r="MQ280" s="86"/>
      <c r="MR280" s="86"/>
      <c r="MS280" s="86"/>
      <c r="MT280" s="86"/>
      <c r="MU280" s="86"/>
      <c r="MV280" s="86"/>
      <c r="MW280" s="86"/>
      <c r="MX280" s="86"/>
      <c r="MY280" s="86"/>
      <c r="MZ280" s="86"/>
      <c r="NA280" s="86"/>
      <c r="NB280" s="86"/>
      <c r="NC280" s="86"/>
      <c r="ND280" s="86"/>
      <c r="NE280" s="86"/>
      <c r="NF280" s="86"/>
      <c r="NG280" s="86"/>
      <c r="NH280" s="86"/>
      <c r="NI280" s="86"/>
      <c r="NJ280" s="86"/>
      <c r="NK280" s="86"/>
      <c r="NL280" s="86"/>
      <c r="NM280" s="86"/>
      <c r="NN280" s="86"/>
      <c r="NO280" s="86"/>
      <c r="NP280" s="86"/>
      <c r="NQ280" s="86"/>
      <c r="NR280" s="86"/>
      <c r="NS280" s="86"/>
      <c r="NT280" s="86"/>
      <c r="NU280" s="86"/>
      <c r="NV280" s="86"/>
      <c r="NW280" s="86"/>
      <c r="NX280" s="86"/>
      <c r="NY280" s="86"/>
      <c r="NZ280" s="86"/>
      <c r="OA280" s="86"/>
      <c r="OB280" s="86"/>
      <c r="OC280" s="86"/>
      <c r="OD280" s="86"/>
      <c r="OE280" s="86"/>
      <c r="OF280" s="86"/>
      <c r="OG280" s="86"/>
      <c r="OH280" s="86"/>
      <c r="OI280" s="86"/>
      <c r="OJ280" s="86"/>
      <c r="OK280" s="86"/>
      <c r="OL280" s="86"/>
      <c r="OM280" s="86"/>
      <c r="ON280" s="86"/>
      <c r="OO280" s="86"/>
      <c r="OP280" s="86"/>
      <c r="OQ280" s="86"/>
      <c r="OR280" s="86"/>
      <c r="OS280" s="86"/>
      <c r="OT280" s="86"/>
      <c r="OU280" s="86"/>
      <c r="OV280" s="86"/>
      <c r="OW280" s="86"/>
      <c r="OX280" s="86"/>
      <c r="OY280" s="86"/>
      <c r="OZ280" s="86"/>
      <c r="PA280" s="86"/>
      <c r="PB280" s="86"/>
      <c r="PC280" s="86"/>
      <c r="PD280" s="86"/>
      <c r="PE280" s="86"/>
      <c r="PF280" s="86"/>
      <c r="PG280" s="86"/>
      <c r="PH280" s="86"/>
      <c r="PI280" s="86"/>
      <c r="PJ280" s="86"/>
      <c r="PK280" s="86"/>
      <c r="PL280" s="86"/>
      <c r="PM280" s="86"/>
      <c r="PN280" s="86"/>
      <c r="PO280" s="86"/>
      <c r="PP280" s="86"/>
      <c r="PQ280" s="86"/>
      <c r="PR280" s="86"/>
      <c r="PS280" s="86"/>
      <c r="PT280" s="86"/>
      <c r="PU280" s="86"/>
      <c r="PV280" s="86"/>
      <c r="PW280" s="86"/>
      <c r="PX280" s="86"/>
      <c r="PY280" s="86"/>
      <c r="PZ280" s="86"/>
      <c r="QA280" s="86"/>
      <c r="QB280" s="86"/>
      <c r="QC280" s="86"/>
      <c r="QD280" s="86"/>
      <c r="QE280" s="86"/>
      <c r="QF280" s="86"/>
      <c r="QG280" s="86"/>
      <c r="QH280" s="86"/>
      <c r="QI280" s="86"/>
      <c r="QJ280" s="86"/>
      <c r="QK280" s="86"/>
      <c r="QL280" s="86"/>
      <c r="QM280" s="86"/>
      <c r="QN280" s="86"/>
      <c r="QO280" s="86"/>
      <c r="QP280" s="86"/>
      <c r="QQ280" s="86"/>
      <c r="QR280" s="86"/>
      <c r="QS280" s="86"/>
      <c r="QT280" s="86"/>
      <c r="QU280" s="86"/>
      <c r="QV280" s="86"/>
      <c r="QW280" s="86"/>
      <c r="QX280" s="86"/>
      <c r="QY280" s="86"/>
      <c r="QZ280" s="86"/>
      <c r="RA280" s="86"/>
      <c r="RB280" s="86"/>
      <c r="RC280" s="86"/>
      <c r="RD280" s="86"/>
      <c r="RE280" s="86"/>
      <c r="RF280" s="86"/>
      <c r="RG280" s="86"/>
      <c r="RH280" s="86"/>
      <c r="RI280" s="86"/>
      <c r="RJ280" s="86"/>
      <c r="RK280" s="86"/>
      <c r="RL280" s="86"/>
      <c r="RM280" s="86"/>
      <c r="RN280" s="86"/>
      <c r="RO280" s="86"/>
      <c r="RP280" s="86"/>
      <c r="RQ280" s="86"/>
      <c r="RR280" s="86"/>
      <c r="RS280" s="86"/>
      <c r="RT280" s="86"/>
      <c r="RU280" s="86"/>
      <c r="RV280" s="86"/>
      <c r="RW280" s="86"/>
      <c r="RX280" s="86"/>
      <c r="RY280" s="86"/>
      <c r="RZ280" s="86"/>
      <c r="SA280" s="86"/>
      <c r="SB280" s="86"/>
      <c r="SC280" s="86"/>
      <c r="SD280" s="86"/>
      <c r="SE280" s="86"/>
      <c r="SF280" s="86"/>
      <c r="SG280" s="86"/>
      <c r="SH280" s="86"/>
      <c r="SI280" s="86"/>
      <c r="SJ280" s="86"/>
    </row>
    <row r="281" spans="1:504" s="29" customFormat="1" ht="15">
      <c r="A281" s="94" t="s">
        <v>153</v>
      </c>
      <c r="B281" s="169">
        <v>1.3</v>
      </c>
      <c r="C281" s="152"/>
      <c r="D281" s="153">
        <v>2</v>
      </c>
      <c r="E281" s="145">
        <v>2</v>
      </c>
      <c r="F281" s="145">
        <v>0.5</v>
      </c>
      <c r="G281" s="145"/>
      <c r="H281" s="145">
        <v>2</v>
      </c>
      <c r="I281" s="164">
        <f t="shared" si="90"/>
        <v>0.25</v>
      </c>
      <c r="J281" s="164">
        <f t="shared" si="86"/>
        <v>1.5384615384615383</v>
      </c>
      <c r="K281" s="153">
        <v>2</v>
      </c>
      <c r="L281" s="153">
        <v>1</v>
      </c>
      <c r="M281" s="145">
        <v>1</v>
      </c>
      <c r="N281" s="164">
        <f t="shared" si="87"/>
        <v>1</v>
      </c>
      <c r="O281" s="86"/>
      <c r="P281" s="208"/>
      <c r="Q281" s="86"/>
      <c r="R281" s="86"/>
      <c r="S281" s="86"/>
      <c r="T281" s="86"/>
      <c r="U281" s="86"/>
      <c r="V281" s="86"/>
      <c r="W281" s="86"/>
      <c r="X281" s="86"/>
      <c r="Y281" s="86"/>
      <c r="Z281" s="86"/>
      <c r="AA281" s="86"/>
      <c r="AB281" s="86"/>
      <c r="AC281" s="86"/>
      <c r="AD281" s="86"/>
      <c r="AE281" s="86"/>
      <c r="AF281" s="86"/>
      <c r="AG281" s="86"/>
      <c r="AH281" s="86"/>
      <c r="AI281" s="86"/>
      <c r="AJ281" s="86"/>
      <c r="AK281" s="86"/>
      <c r="AL281" s="86"/>
      <c r="AM281" s="86"/>
      <c r="AN281" s="86"/>
      <c r="AO281" s="86"/>
      <c r="AP281" s="86"/>
      <c r="AQ281" s="86"/>
      <c r="AR281" s="86"/>
      <c r="AS281" s="86"/>
      <c r="AT281" s="86"/>
      <c r="AU281" s="86"/>
      <c r="AV281" s="86"/>
      <c r="AW281" s="86"/>
      <c r="AX281" s="86"/>
      <c r="AY281" s="86"/>
      <c r="AZ281" s="86"/>
      <c r="BA281" s="86"/>
      <c r="BB281" s="86"/>
      <c r="BC281" s="86"/>
      <c r="BD281" s="86"/>
      <c r="BE281" s="86"/>
      <c r="BF281" s="86"/>
      <c r="BG281" s="86"/>
      <c r="BH281" s="86"/>
      <c r="BI281" s="86"/>
      <c r="BJ281" s="86"/>
      <c r="BK281" s="86"/>
      <c r="BL281" s="86"/>
      <c r="BM281" s="86"/>
      <c r="BN281" s="86"/>
      <c r="BO281" s="86"/>
      <c r="BP281" s="86"/>
      <c r="BQ281" s="86"/>
      <c r="BR281" s="86"/>
      <c r="BS281" s="86"/>
      <c r="BT281" s="86"/>
      <c r="BU281" s="86"/>
      <c r="BV281" s="86"/>
      <c r="BW281" s="86"/>
      <c r="BX281" s="86"/>
      <c r="BY281" s="86"/>
      <c r="BZ281" s="86"/>
      <c r="CA281" s="86"/>
      <c r="CB281" s="86"/>
      <c r="CC281" s="86"/>
      <c r="CD281" s="86"/>
      <c r="CE281" s="86"/>
      <c r="CF281" s="86"/>
      <c r="CG281" s="86"/>
      <c r="CH281" s="86"/>
      <c r="CI281" s="86"/>
      <c r="CJ281" s="86"/>
      <c r="CK281" s="86"/>
      <c r="CL281" s="86"/>
      <c r="CM281" s="86"/>
      <c r="CN281" s="86"/>
      <c r="CO281" s="86"/>
      <c r="CP281" s="86"/>
      <c r="CQ281" s="86"/>
      <c r="CR281" s="86"/>
      <c r="CS281" s="86"/>
      <c r="CT281" s="86"/>
      <c r="CU281" s="86"/>
      <c r="CV281" s="86"/>
      <c r="CW281" s="86"/>
      <c r="CX281" s="86"/>
      <c r="CY281" s="86"/>
      <c r="CZ281" s="86"/>
      <c r="DA281" s="86"/>
      <c r="DB281" s="86"/>
      <c r="DC281" s="86"/>
      <c r="DD281" s="86"/>
      <c r="DE281" s="86"/>
      <c r="DF281" s="86"/>
      <c r="DG281" s="86"/>
      <c r="DH281" s="86"/>
      <c r="DI281" s="86"/>
      <c r="DJ281" s="86"/>
      <c r="DK281" s="86"/>
      <c r="DL281" s="86"/>
      <c r="DM281" s="86"/>
      <c r="DN281" s="86"/>
      <c r="DO281" s="86"/>
      <c r="DP281" s="86"/>
      <c r="DQ281" s="86"/>
      <c r="DR281" s="86"/>
      <c r="DS281" s="86"/>
      <c r="DT281" s="86"/>
      <c r="DU281" s="86"/>
      <c r="DV281" s="86"/>
      <c r="DW281" s="86"/>
      <c r="DX281" s="86"/>
      <c r="DY281" s="86"/>
      <c r="DZ281" s="86"/>
      <c r="EA281" s="86"/>
      <c r="EB281" s="86"/>
      <c r="EC281" s="86"/>
      <c r="ED281" s="86"/>
      <c r="EE281" s="86"/>
      <c r="EF281" s="86"/>
      <c r="EG281" s="86"/>
      <c r="EH281" s="86"/>
      <c r="EI281" s="86"/>
      <c r="EJ281" s="86"/>
      <c r="EK281" s="86"/>
      <c r="EL281" s="86"/>
      <c r="EM281" s="86"/>
      <c r="EN281" s="86"/>
      <c r="EO281" s="86"/>
      <c r="EP281" s="86"/>
      <c r="EQ281" s="86"/>
      <c r="ER281" s="86"/>
      <c r="ES281" s="86"/>
      <c r="ET281" s="86"/>
      <c r="EU281" s="86"/>
      <c r="EV281" s="86"/>
      <c r="EW281" s="86"/>
      <c r="EX281" s="86"/>
      <c r="EY281" s="86"/>
      <c r="EZ281" s="86"/>
      <c r="FA281" s="86"/>
      <c r="FB281" s="86"/>
      <c r="FC281" s="86"/>
      <c r="FD281" s="86"/>
      <c r="FE281" s="86"/>
      <c r="FF281" s="86"/>
      <c r="FG281" s="86"/>
      <c r="FH281" s="86"/>
      <c r="FI281" s="86"/>
      <c r="FJ281" s="86"/>
      <c r="FK281" s="86"/>
      <c r="FL281" s="86"/>
      <c r="FM281" s="86"/>
      <c r="FN281" s="86"/>
      <c r="FO281" s="86"/>
      <c r="FP281" s="86"/>
      <c r="FQ281" s="86"/>
      <c r="FR281" s="86"/>
      <c r="FS281" s="86"/>
      <c r="FT281" s="86"/>
      <c r="FU281" s="86"/>
      <c r="FV281" s="86"/>
      <c r="FW281" s="86"/>
      <c r="FX281" s="86"/>
      <c r="FY281" s="86"/>
      <c r="FZ281" s="86"/>
      <c r="GA281" s="86"/>
      <c r="GB281" s="86"/>
      <c r="GC281" s="86"/>
      <c r="GD281" s="86"/>
      <c r="GE281" s="86"/>
      <c r="GF281" s="86"/>
      <c r="GG281" s="86"/>
      <c r="GH281" s="86"/>
      <c r="GI281" s="86"/>
      <c r="GJ281" s="86"/>
      <c r="GK281" s="86"/>
      <c r="GL281" s="86"/>
      <c r="GM281" s="86"/>
      <c r="GN281" s="86"/>
      <c r="GO281" s="86"/>
      <c r="GP281" s="86"/>
      <c r="GQ281" s="86"/>
      <c r="GR281" s="86"/>
      <c r="GS281" s="86"/>
      <c r="GT281" s="86"/>
      <c r="GU281" s="86"/>
      <c r="GV281" s="86"/>
      <c r="GW281" s="86"/>
      <c r="GX281" s="86"/>
      <c r="GY281" s="86"/>
      <c r="GZ281" s="86"/>
      <c r="HA281" s="86"/>
      <c r="HB281" s="86"/>
      <c r="HC281" s="86"/>
      <c r="HD281" s="86"/>
      <c r="HE281" s="86"/>
      <c r="HF281" s="86"/>
      <c r="HG281" s="86"/>
      <c r="HH281" s="86"/>
      <c r="HI281" s="86"/>
      <c r="HJ281" s="86"/>
      <c r="HK281" s="86"/>
      <c r="HL281" s="86"/>
      <c r="HM281" s="86"/>
      <c r="HN281" s="86"/>
      <c r="HO281" s="86"/>
      <c r="HP281" s="86"/>
      <c r="HQ281" s="86"/>
      <c r="HR281" s="86"/>
      <c r="HS281" s="86"/>
      <c r="HT281" s="86"/>
      <c r="HU281" s="86"/>
      <c r="HV281" s="86"/>
      <c r="HW281" s="86"/>
      <c r="HX281" s="86"/>
      <c r="HY281" s="86"/>
      <c r="HZ281" s="86"/>
      <c r="IA281" s="86"/>
      <c r="IB281" s="86"/>
      <c r="IC281" s="86"/>
      <c r="ID281" s="86"/>
      <c r="IE281" s="86"/>
      <c r="IF281" s="86"/>
      <c r="IG281" s="86"/>
      <c r="IH281" s="86"/>
      <c r="II281" s="86"/>
      <c r="IJ281" s="86"/>
      <c r="IK281" s="86"/>
      <c r="IL281" s="86"/>
      <c r="IM281" s="86"/>
      <c r="IN281" s="86"/>
      <c r="IO281" s="86"/>
      <c r="IP281" s="86"/>
      <c r="IQ281" s="86"/>
      <c r="IR281" s="86"/>
      <c r="IS281" s="86"/>
      <c r="IT281" s="86"/>
      <c r="IU281" s="86"/>
      <c r="IV281" s="86"/>
      <c r="IW281" s="86"/>
      <c r="IX281" s="86"/>
      <c r="IY281" s="86"/>
      <c r="IZ281" s="86"/>
      <c r="JA281" s="86"/>
      <c r="JB281" s="86"/>
      <c r="JC281" s="86"/>
      <c r="JD281" s="86"/>
      <c r="JE281" s="86"/>
      <c r="JF281" s="86"/>
      <c r="JG281" s="86"/>
      <c r="JH281" s="86"/>
      <c r="JI281" s="86"/>
      <c r="JJ281" s="86"/>
      <c r="JK281" s="86"/>
      <c r="JL281" s="86"/>
      <c r="JM281" s="86"/>
      <c r="JN281" s="86"/>
      <c r="JO281" s="86"/>
      <c r="JP281" s="86"/>
      <c r="JQ281" s="86"/>
      <c r="JR281" s="86"/>
      <c r="JS281" s="86"/>
      <c r="JT281" s="86"/>
      <c r="JU281" s="86"/>
      <c r="JV281" s="86"/>
      <c r="JW281" s="86"/>
      <c r="JX281" s="86"/>
      <c r="JY281" s="86"/>
      <c r="JZ281" s="86"/>
      <c r="KA281" s="86"/>
      <c r="KB281" s="86"/>
      <c r="KC281" s="86"/>
      <c r="KD281" s="86"/>
      <c r="KE281" s="86"/>
      <c r="KF281" s="86"/>
      <c r="KG281" s="86"/>
      <c r="KH281" s="86"/>
      <c r="KI281" s="86"/>
      <c r="KJ281" s="86"/>
      <c r="KK281" s="86"/>
      <c r="KL281" s="86"/>
      <c r="KM281" s="86"/>
      <c r="KN281" s="86"/>
      <c r="KO281" s="86"/>
      <c r="KP281" s="86"/>
      <c r="KQ281" s="86"/>
      <c r="KR281" s="86"/>
      <c r="KS281" s="86"/>
      <c r="KT281" s="86"/>
      <c r="KU281" s="86"/>
      <c r="KV281" s="86"/>
      <c r="KW281" s="86"/>
      <c r="KX281" s="86"/>
      <c r="KY281" s="86"/>
      <c r="KZ281" s="86"/>
      <c r="LA281" s="86"/>
      <c r="LB281" s="86"/>
      <c r="LC281" s="86"/>
      <c r="LD281" s="86"/>
      <c r="LE281" s="86"/>
      <c r="LF281" s="86"/>
      <c r="LG281" s="86"/>
      <c r="LH281" s="86"/>
      <c r="LI281" s="86"/>
      <c r="LJ281" s="86"/>
      <c r="LK281" s="86"/>
      <c r="LL281" s="86"/>
      <c r="LM281" s="86"/>
      <c r="LN281" s="86"/>
      <c r="LO281" s="86"/>
      <c r="LP281" s="86"/>
      <c r="LQ281" s="86"/>
      <c r="LR281" s="86"/>
      <c r="LS281" s="86"/>
      <c r="LT281" s="86"/>
      <c r="LU281" s="86"/>
      <c r="LV281" s="86"/>
      <c r="LW281" s="86"/>
      <c r="LX281" s="86"/>
      <c r="LY281" s="86"/>
      <c r="LZ281" s="86"/>
      <c r="MA281" s="86"/>
      <c r="MB281" s="86"/>
      <c r="MC281" s="86"/>
      <c r="MD281" s="86"/>
      <c r="ME281" s="86"/>
      <c r="MF281" s="86"/>
      <c r="MG281" s="86"/>
      <c r="MH281" s="86"/>
      <c r="MI281" s="86"/>
      <c r="MJ281" s="86"/>
      <c r="MK281" s="86"/>
      <c r="ML281" s="86"/>
      <c r="MM281" s="86"/>
      <c r="MN281" s="86"/>
      <c r="MO281" s="86"/>
      <c r="MP281" s="86"/>
      <c r="MQ281" s="86"/>
      <c r="MR281" s="86"/>
      <c r="MS281" s="86"/>
      <c r="MT281" s="86"/>
      <c r="MU281" s="86"/>
      <c r="MV281" s="86"/>
      <c r="MW281" s="86"/>
      <c r="MX281" s="86"/>
      <c r="MY281" s="86"/>
      <c r="MZ281" s="86"/>
      <c r="NA281" s="86"/>
      <c r="NB281" s="86"/>
      <c r="NC281" s="86"/>
      <c r="ND281" s="86"/>
      <c r="NE281" s="86"/>
      <c r="NF281" s="86"/>
      <c r="NG281" s="86"/>
      <c r="NH281" s="86"/>
      <c r="NI281" s="86"/>
      <c r="NJ281" s="86"/>
      <c r="NK281" s="86"/>
      <c r="NL281" s="86"/>
      <c r="NM281" s="86"/>
      <c r="NN281" s="86"/>
      <c r="NO281" s="86"/>
      <c r="NP281" s="86"/>
      <c r="NQ281" s="86"/>
      <c r="NR281" s="86"/>
      <c r="NS281" s="86"/>
      <c r="NT281" s="86"/>
      <c r="NU281" s="86"/>
      <c r="NV281" s="86"/>
      <c r="NW281" s="86"/>
      <c r="NX281" s="86"/>
      <c r="NY281" s="86"/>
      <c r="NZ281" s="86"/>
      <c r="OA281" s="86"/>
      <c r="OB281" s="86"/>
      <c r="OC281" s="86"/>
      <c r="OD281" s="86"/>
      <c r="OE281" s="86"/>
      <c r="OF281" s="86"/>
      <c r="OG281" s="86"/>
      <c r="OH281" s="86"/>
      <c r="OI281" s="86"/>
      <c r="OJ281" s="86"/>
      <c r="OK281" s="86"/>
      <c r="OL281" s="86"/>
      <c r="OM281" s="86"/>
      <c r="ON281" s="86"/>
      <c r="OO281" s="86"/>
      <c r="OP281" s="86"/>
      <c r="OQ281" s="86"/>
      <c r="OR281" s="86"/>
      <c r="OS281" s="86"/>
      <c r="OT281" s="86"/>
      <c r="OU281" s="86"/>
      <c r="OV281" s="86"/>
      <c r="OW281" s="86"/>
      <c r="OX281" s="86"/>
      <c r="OY281" s="86"/>
      <c r="OZ281" s="86"/>
      <c r="PA281" s="86"/>
      <c r="PB281" s="86"/>
      <c r="PC281" s="86"/>
      <c r="PD281" s="86"/>
      <c r="PE281" s="86"/>
      <c r="PF281" s="86"/>
      <c r="PG281" s="86"/>
      <c r="PH281" s="86"/>
      <c r="PI281" s="86"/>
      <c r="PJ281" s="86"/>
      <c r="PK281" s="86"/>
      <c r="PL281" s="86"/>
      <c r="PM281" s="86"/>
      <c r="PN281" s="86"/>
      <c r="PO281" s="86"/>
      <c r="PP281" s="86"/>
      <c r="PQ281" s="86"/>
      <c r="PR281" s="86"/>
      <c r="PS281" s="86"/>
      <c r="PT281" s="86"/>
      <c r="PU281" s="86"/>
      <c r="PV281" s="86"/>
      <c r="PW281" s="86"/>
      <c r="PX281" s="86"/>
      <c r="PY281" s="86"/>
      <c r="PZ281" s="86"/>
      <c r="QA281" s="86"/>
      <c r="QB281" s="86"/>
      <c r="QC281" s="86"/>
      <c r="QD281" s="86"/>
      <c r="QE281" s="86"/>
      <c r="QF281" s="86"/>
      <c r="QG281" s="86"/>
      <c r="QH281" s="86"/>
      <c r="QI281" s="86"/>
      <c r="QJ281" s="86"/>
      <c r="QK281" s="86"/>
      <c r="QL281" s="86"/>
      <c r="QM281" s="86"/>
      <c r="QN281" s="86"/>
      <c r="QO281" s="86"/>
      <c r="QP281" s="86"/>
      <c r="QQ281" s="86"/>
      <c r="QR281" s="86"/>
      <c r="QS281" s="86"/>
      <c r="QT281" s="86"/>
      <c r="QU281" s="86"/>
      <c r="QV281" s="86"/>
      <c r="QW281" s="86"/>
      <c r="QX281" s="86"/>
      <c r="QY281" s="86"/>
      <c r="QZ281" s="86"/>
      <c r="RA281" s="86"/>
      <c r="RB281" s="86"/>
      <c r="RC281" s="86"/>
      <c r="RD281" s="86"/>
      <c r="RE281" s="86"/>
      <c r="RF281" s="86"/>
      <c r="RG281" s="86"/>
      <c r="RH281" s="86"/>
      <c r="RI281" s="86"/>
      <c r="RJ281" s="86"/>
      <c r="RK281" s="86"/>
      <c r="RL281" s="86"/>
      <c r="RM281" s="86"/>
      <c r="RN281" s="86"/>
      <c r="RO281" s="86"/>
      <c r="RP281" s="86"/>
      <c r="RQ281" s="86"/>
      <c r="RR281" s="86"/>
      <c r="RS281" s="86"/>
      <c r="RT281" s="86"/>
      <c r="RU281" s="86"/>
      <c r="RV281" s="86"/>
      <c r="RW281" s="86"/>
      <c r="RX281" s="86"/>
      <c r="RY281" s="86"/>
      <c r="RZ281" s="86"/>
      <c r="SA281" s="86"/>
      <c r="SB281" s="86"/>
      <c r="SC281" s="86"/>
      <c r="SD281" s="86"/>
      <c r="SE281" s="86"/>
      <c r="SF281" s="86"/>
      <c r="SG281" s="86"/>
      <c r="SH281" s="86"/>
      <c r="SI281" s="86"/>
      <c r="SJ281" s="86"/>
    </row>
    <row r="282" spans="1:504" s="29" customFormat="1" ht="15">
      <c r="A282" s="2" t="s">
        <v>108</v>
      </c>
      <c r="B282" s="50">
        <v>10.4</v>
      </c>
      <c r="C282" s="137"/>
      <c r="D282" s="84">
        <v>20</v>
      </c>
      <c r="E282" s="85">
        <v>3</v>
      </c>
      <c r="F282" s="85">
        <v>1.2</v>
      </c>
      <c r="G282" s="85"/>
      <c r="H282" s="85">
        <v>3</v>
      </c>
      <c r="I282" s="157">
        <f t="shared" si="90"/>
        <v>0.39999999999999997</v>
      </c>
      <c r="J282" s="157">
        <f t="shared" si="86"/>
        <v>0.28846153846153844</v>
      </c>
      <c r="K282" s="84">
        <v>3</v>
      </c>
      <c r="L282" s="84">
        <v>2</v>
      </c>
      <c r="M282" s="85"/>
      <c r="N282" s="157">
        <f t="shared" si="87"/>
        <v>1</v>
      </c>
      <c r="O282" s="86"/>
      <c r="P282" s="208"/>
      <c r="Q282" s="86"/>
      <c r="R282" s="86"/>
      <c r="S282" s="86"/>
      <c r="T282" s="86"/>
      <c r="U282" s="86"/>
      <c r="V282" s="86"/>
      <c r="W282" s="86"/>
      <c r="X282" s="86"/>
      <c r="Y282" s="86"/>
      <c r="Z282" s="86"/>
      <c r="AA282" s="86"/>
      <c r="AB282" s="86"/>
      <c r="AC282" s="86"/>
      <c r="AD282" s="86"/>
      <c r="AE282" s="86"/>
      <c r="AF282" s="86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  <c r="AQ282" s="86"/>
      <c r="AR282" s="86"/>
      <c r="AS282" s="86"/>
      <c r="AT282" s="86"/>
      <c r="AU282" s="86"/>
      <c r="AV282" s="86"/>
      <c r="AW282" s="86"/>
      <c r="AX282" s="86"/>
      <c r="AY282" s="86"/>
      <c r="AZ282" s="86"/>
      <c r="BA282" s="86"/>
      <c r="BB282" s="86"/>
      <c r="BC282" s="86"/>
      <c r="BD282" s="86"/>
      <c r="BE282" s="86"/>
      <c r="BF282" s="86"/>
      <c r="BG282" s="86"/>
      <c r="BH282" s="86"/>
      <c r="BI282" s="86"/>
      <c r="BJ282" s="86"/>
      <c r="BK282" s="86"/>
      <c r="BL282" s="86"/>
      <c r="BM282" s="86"/>
      <c r="BN282" s="86"/>
      <c r="BO282" s="86"/>
      <c r="BP282" s="86"/>
      <c r="BQ282" s="86"/>
      <c r="BR282" s="86"/>
      <c r="BS282" s="86"/>
      <c r="BT282" s="86"/>
      <c r="BU282" s="86"/>
      <c r="BV282" s="86"/>
      <c r="BW282" s="86"/>
      <c r="BX282" s="86"/>
      <c r="BY282" s="86"/>
      <c r="BZ282" s="86"/>
      <c r="CA282" s="86"/>
      <c r="CB282" s="86"/>
      <c r="CC282" s="86"/>
      <c r="CD282" s="86"/>
      <c r="CE282" s="86"/>
      <c r="CF282" s="86"/>
      <c r="CG282" s="86"/>
      <c r="CH282" s="86"/>
      <c r="CI282" s="86"/>
      <c r="CJ282" s="86"/>
      <c r="CK282" s="86"/>
      <c r="CL282" s="86"/>
      <c r="CM282" s="86"/>
      <c r="CN282" s="86"/>
      <c r="CO282" s="86"/>
      <c r="CP282" s="86"/>
      <c r="CQ282" s="86"/>
      <c r="CR282" s="86"/>
      <c r="CS282" s="86"/>
      <c r="CT282" s="86"/>
      <c r="CU282" s="86"/>
      <c r="CV282" s="86"/>
      <c r="CW282" s="86"/>
      <c r="CX282" s="86"/>
      <c r="CY282" s="86"/>
      <c r="CZ282" s="86"/>
      <c r="DA282" s="86"/>
      <c r="DB282" s="86"/>
      <c r="DC282" s="86"/>
      <c r="DD282" s="86"/>
      <c r="DE282" s="86"/>
      <c r="DF282" s="86"/>
      <c r="DG282" s="86"/>
      <c r="DH282" s="86"/>
      <c r="DI282" s="86"/>
      <c r="DJ282" s="86"/>
      <c r="DK282" s="86"/>
      <c r="DL282" s="86"/>
      <c r="DM282" s="86"/>
      <c r="DN282" s="86"/>
      <c r="DO282" s="86"/>
      <c r="DP282" s="86"/>
      <c r="DQ282" s="86"/>
      <c r="DR282" s="86"/>
      <c r="DS282" s="86"/>
      <c r="DT282" s="86"/>
      <c r="DU282" s="86"/>
      <c r="DV282" s="86"/>
      <c r="DW282" s="86"/>
      <c r="DX282" s="86"/>
      <c r="DY282" s="86"/>
      <c r="DZ282" s="86"/>
      <c r="EA282" s="86"/>
      <c r="EB282" s="86"/>
      <c r="EC282" s="86"/>
      <c r="ED282" s="86"/>
      <c r="EE282" s="86"/>
      <c r="EF282" s="86"/>
      <c r="EG282" s="86"/>
      <c r="EH282" s="86"/>
      <c r="EI282" s="86"/>
      <c r="EJ282" s="86"/>
      <c r="EK282" s="86"/>
      <c r="EL282" s="86"/>
      <c r="EM282" s="86"/>
      <c r="EN282" s="86"/>
      <c r="EO282" s="86"/>
      <c r="EP282" s="86"/>
      <c r="EQ282" s="86"/>
      <c r="ER282" s="86"/>
      <c r="ES282" s="86"/>
      <c r="ET282" s="86"/>
      <c r="EU282" s="86"/>
      <c r="EV282" s="86"/>
      <c r="EW282" s="86"/>
      <c r="EX282" s="86"/>
      <c r="EY282" s="86"/>
      <c r="EZ282" s="86"/>
      <c r="FA282" s="86"/>
      <c r="FB282" s="86"/>
      <c r="FC282" s="86"/>
      <c r="FD282" s="86"/>
      <c r="FE282" s="86"/>
      <c r="FF282" s="86"/>
      <c r="FG282" s="86"/>
      <c r="FH282" s="86"/>
      <c r="FI282" s="86"/>
      <c r="FJ282" s="86"/>
      <c r="FK282" s="86"/>
      <c r="FL282" s="86"/>
      <c r="FM282" s="86"/>
      <c r="FN282" s="86"/>
      <c r="FO282" s="86"/>
      <c r="FP282" s="86"/>
      <c r="FQ282" s="86"/>
      <c r="FR282" s="86"/>
      <c r="FS282" s="86"/>
      <c r="FT282" s="86"/>
      <c r="FU282" s="86"/>
      <c r="FV282" s="86"/>
      <c r="FW282" s="86"/>
      <c r="FX282" s="86"/>
      <c r="FY282" s="86"/>
      <c r="FZ282" s="86"/>
      <c r="GA282" s="86"/>
      <c r="GB282" s="86"/>
      <c r="GC282" s="86"/>
      <c r="GD282" s="86"/>
      <c r="GE282" s="86"/>
      <c r="GF282" s="86"/>
      <c r="GG282" s="86"/>
      <c r="GH282" s="86"/>
      <c r="GI282" s="86"/>
      <c r="GJ282" s="86"/>
      <c r="GK282" s="86"/>
      <c r="GL282" s="86"/>
      <c r="GM282" s="86"/>
      <c r="GN282" s="86"/>
      <c r="GO282" s="86"/>
      <c r="GP282" s="86"/>
      <c r="GQ282" s="86"/>
      <c r="GR282" s="86"/>
      <c r="GS282" s="86"/>
      <c r="GT282" s="86"/>
      <c r="GU282" s="86"/>
      <c r="GV282" s="86"/>
      <c r="GW282" s="86"/>
      <c r="GX282" s="86"/>
      <c r="GY282" s="86"/>
      <c r="GZ282" s="86"/>
      <c r="HA282" s="86"/>
      <c r="HB282" s="86"/>
      <c r="HC282" s="86"/>
      <c r="HD282" s="86"/>
      <c r="HE282" s="86"/>
      <c r="HF282" s="86"/>
      <c r="HG282" s="86"/>
      <c r="HH282" s="86"/>
      <c r="HI282" s="86"/>
      <c r="HJ282" s="86"/>
      <c r="HK282" s="86"/>
      <c r="HL282" s="86"/>
      <c r="HM282" s="86"/>
      <c r="HN282" s="86"/>
      <c r="HO282" s="86"/>
      <c r="HP282" s="86"/>
      <c r="HQ282" s="86"/>
      <c r="HR282" s="86"/>
      <c r="HS282" s="86"/>
      <c r="HT282" s="86"/>
      <c r="HU282" s="86"/>
      <c r="HV282" s="86"/>
      <c r="HW282" s="86"/>
      <c r="HX282" s="86"/>
      <c r="HY282" s="86"/>
      <c r="HZ282" s="86"/>
      <c r="IA282" s="86"/>
      <c r="IB282" s="86"/>
      <c r="IC282" s="86"/>
      <c r="ID282" s="86"/>
      <c r="IE282" s="86"/>
      <c r="IF282" s="86"/>
      <c r="IG282" s="86"/>
      <c r="IH282" s="86"/>
      <c r="II282" s="86"/>
      <c r="IJ282" s="86"/>
      <c r="IK282" s="86"/>
      <c r="IL282" s="86"/>
      <c r="IM282" s="86"/>
      <c r="IN282" s="86"/>
      <c r="IO282" s="86"/>
      <c r="IP282" s="86"/>
      <c r="IQ282" s="86"/>
      <c r="IR282" s="86"/>
      <c r="IS282" s="86"/>
      <c r="IT282" s="86"/>
      <c r="IU282" s="86"/>
      <c r="IV282" s="86"/>
      <c r="IW282" s="86"/>
      <c r="IX282" s="86"/>
      <c r="IY282" s="86"/>
      <c r="IZ282" s="86"/>
      <c r="JA282" s="86"/>
      <c r="JB282" s="86"/>
      <c r="JC282" s="86"/>
      <c r="JD282" s="86"/>
      <c r="JE282" s="86"/>
      <c r="JF282" s="86"/>
      <c r="JG282" s="86"/>
      <c r="JH282" s="86"/>
      <c r="JI282" s="86"/>
      <c r="JJ282" s="86"/>
      <c r="JK282" s="86"/>
      <c r="JL282" s="86"/>
      <c r="JM282" s="86"/>
      <c r="JN282" s="86"/>
      <c r="JO282" s="86"/>
      <c r="JP282" s="86"/>
      <c r="JQ282" s="86"/>
      <c r="JR282" s="86"/>
      <c r="JS282" s="86"/>
      <c r="JT282" s="86"/>
      <c r="JU282" s="86"/>
      <c r="JV282" s="86"/>
      <c r="JW282" s="86"/>
      <c r="JX282" s="86"/>
      <c r="JY282" s="86"/>
      <c r="JZ282" s="86"/>
      <c r="KA282" s="86"/>
      <c r="KB282" s="86"/>
      <c r="KC282" s="86"/>
      <c r="KD282" s="86"/>
      <c r="KE282" s="86"/>
      <c r="KF282" s="86"/>
      <c r="KG282" s="86"/>
      <c r="KH282" s="86"/>
      <c r="KI282" s="86"/>
      <c r="KJ282" s="86"/>
      <c r="KK282" s="86"/>
      <c r="KL282" s="86"/>
      <c r="KM282" s="86"/>
      <c r="KN282" s="86"/>
      <c r="KO282" s="86"/>
      <c r="KP282" s="86"/>
      <c r="KQ282" s="86"/>
      <c r="KR282" s="86"/>
      <c r="KS282" s="86"/>
      <c r="KT282" s="86"/>
      <c r="KU282" s="86"/>
      <c r="KV282" s="86"/>
      <c r="KW282" s="86"/>
      <c r="KX282" s="86"/>
      <c r="KY282" s="86"/>
      <c r="KZ282" s="86"/>
      <c r="LA282" s="86"/>
      <c r="LB282" s="86"/>
      <c r="LC282" s="86"/>
      <c r="LD282" s="86"/>
      <c r="LE282" s="86"/>
      <c r="LF282" s="86"/>
      <c r="LG282" s="86"/>
      <c r="LH282" s="86"/>
      <c r="LI282" s="86"/>
      <c r="LJ282" s="86"/>
      <c r="LK282" s="86"/>
      <c r="LL282" s="86"/>
      <c r="LM282" s="86"/>
      <c r="LN282" s="86"/>
      <c r="LO282" s="86"/>
      <c r="LP282" s="86"/>
      <c r="LQ282" s="86"/>
      <c r="LR282" s="86"/>
      <c r="LS282" s="86"/>
      <c r="LT282" s="86"/>
      <c r="LU282" s="86"/>
      <c r="LV282" s="86"/>
      <c r="LW282" s="86"/>
      <c r="LX282" s="86"/>
      <c r="LY282" s="86"/>
      <c r="LZ282" s="86"/>
      <c r="MA282" s="86"/>
      <c r="MB282" s="86"/>
      <c r="MC282" s="86"/>
      <c r="MD282" s="86"/>
      <c r="ME282" s="86"/>
      <c r="MF282" s="86"/>
      <c r="MG282" s="86"/>
      <c r="MH282" s="86"/>
      <c r="MI282" s="86"/>
      <c r="MJ282" s="86"/>
      <c r="MK282" s="86"/>
      <c r="ML282" s="86"/>
      <c r="MM282" s="86"/>
      <c r="MN282" s="86"/>
      <c r="MO282" s="86"/>
      <c r="MP282" s="86"/>
      <c r="MQ282" s="86"/>
      <c r="MR282" s="86"/>
      <c r="MS282" s="86"/>
      <c r="MT282" s="86"/>
      <c r="MU282" s="86"/>
      <c r="MV282" s="86"/>
      <c r="MW282" s="86"/>
      <c r="MX282" s="86"/>
      <c r="MY282" s="86"/>
      <c r="MZ282" s="86"/>
      <c r="NA282" s="86"/>
      <c r="NB282" s="86"/>
      <c r="NC282" s="86"/>
      <c r="ND282" s="86"/>
      <c r="NE282" s="86"/>
      <c r="NF282" s="86"/>
      <c r="NG282" s="86"/>
      <c r="NH282" s="86"/>
      <c r="NI282" s="86"/>
      <c r="NJ282" s="86"/>
      <c r="NK282" s="86"/>
      <c r="NL282" s="86"/>
      <c r="NM282" s="86"/>
      <c r="NN282" s="86"/>
      <c r="NO282" s="86"/>
      <c r="NP282" s="86"/>
      <c r="NQ282" s="86"/>
      <c r="NR282" s="86"/>
      <c r="NS282" s="86"/>
      <c r="NT282" s="86"/>
      <c r="NU282" s="86"/>
      <c r="NV282" s="86"/>
      <c r="NW282" s="86"/>
      <c r="NX282" s="86"/>
      <c r="NY282" s="86"/>
      <c r="NZ282" s="86"/>
      <c r="OA282" s="86"/>
      <c r="OB282" s="86"/>
      <c r="OC282" s="86"/>
      <c r="OD282" s="86"/>
      <c r="OE282" s="86"/>
      <c r="OF282" s="86"/>
      <c r="OG282" s="86"/>
      <c r="OH282" s="86"/>
      <c r="OI282" s="86"/>
      <c r="OJ282" s="86"/>
      <c r="OK282" s="86"/>
      <c r="OL282" s="86"/>
      <c r="OM282" s="86"/>
      <c r="ON282" s="86"/>
      <c r="OO282" s="86"/>
      <c r="OP282" s="86"/>
      <c r="OQ282" s="86"/>
      <c r="OR282" s="86"/>
      <c r="OS282" s="86"/>
      <c r="OT282" s="86"/>
      <c r="OU282" s="86"/>
      <c r="OV282" s="86"/>
      <c r="OW282" s="86"/>
      <c r="OX282" s="86"/>
      <c r="OY282" s="86"/>
      <c r="OZ282" s="86"/>
      <c r="PA282" s="86"/>
      <c r="PB282" s="86"/>
      <c r="PC282" s="86"/>
      <c r="PD282" s="86"/>
      <c r="PE282" s="86"/>
      <c r="PF282" s="86"/>
      <c r="PG282" s="86"/>
      <c r="PH282" s="86"/>
      <c r="PI282" s="86"/>
      <c r="PJ282" s="86"/>
      <c r="PK282" s="86"/>
      <c r="PL282" s="86"/>
      <c r="PM282" s="86"/>
      <c r="PN282" s="86"/>
      <c r="PO282" s="86"/>
      <c r="PP282" s="86"/>
      <c r="PQ282" s="86"/>
      <c r="PR282" s="86"/>
      <c r="PS282" s="86"/>
      <c r="PT282" s="86"/>
      <c r="PU282" s="86"/>
      <c r="PV282" s="86"/>
      <c r="PW282" s="86"/>
      <c r="PX282" s="86"/>
      <c r="PY282" s="86"/>
      <c r="PZ282" s="86"/>
      <c r="QA282" s="86"/>
      <c r="QB282" s="86"/>
      <c r="QC282" s="86"/>
      <c r="QD282" s="86"/>
      <c r="QE282" s="86"/>
      <c r="QF282" s="86"/>
      <c r="QG282" s="86"/>
      <c r="QH282" s="86"/>
      <c r="QI282" s="86"/>
      <c r="QJ282" s="86"/>
      <c r="QK282" s="86"/>
      <c r="QL282" s="86"/>
      <c r="QM282" s="86"/>
      <c r="QN282" s="86"/>
      <c r="QO282" s="86"/>
      <c r="QP282" s="86"/>
      <c r="QQ282" s="86"/>
      <c r="QR282" s="86"/>
      <c r="QS282" s="86"/>
      <c r="QT282" s="86"/>
      <c r="QU282" s="86"/>
      <c r="QV282" s="86"/>
      <c r="QW282" s="86"/>
      <c r="QX282" s="86"/>
      <c r="QY282" s="86"/>
      <c r="QZ282" s="86"/>
      <c r="RA282" s="86"/>
      <c r="RB282" s="86"/>
      <c r="RC282" s="86"/>
      <c r="RD282" s="86"/>
      <c r="RE282" s="86"/>
      <c r="RF282" s="86"/>
      <c r="RG282" s="86"/>
      <c r="RH282" s="86"/>
      <c r="RI282" s="86"/>
      <c r="RJ282" s="86"/>
      <c r="RK282" s="86"/>
      <c r="RL282" s="86"/>
      <c r="RM282" s="86"/>
      <c r="RN282" s="86"/>
      <c r="RO282" s="86"/>
      <c r="RP282" s="86"/>
      <c r="RQ282" s="86"/>
      <c r="RR282" s="86"/>
      <c r="RS282" s="86"/>
      <c r="RT282" s="86"/>
      <c r="RU282" s="86"/>
      <c r="RV282" s="86"/>
      <c r="RW282" s="86"/>
      <c r="RX282" s="86"/>
      <c r="RY282" s="86"/>
      <c r="RZ282" s="86"/>
      <c r="SA282" s="86"/>
      <c r="SB282" s="86"/>
      <c r="SC282" s="86"/>
      <c r="SD282" s="86"/>
      <c r="SE282" s="86"/>
      <c r="SF282" s="86"/>
      <c r="SG282" s="86"/>
      <c r="SH282" s="86"/>
      <c r="SI282" s="86"/>
      <c r="SJ282" s="86"/>
    </row>
    <row r="283" spans="1:504" s="29" customFormat="1" ht="15">
      <c r="A283" s="94" t="s">
        <v>153</v>
      </c>
      <c r="B283" s="50">
        <v>0.3</v>
      </c>
      <c r="C283" s="137"/>
      <c r="D283" s="84">
        <v>3</v>
      </c>
      <c r="E283" s="85">
        <v>3</v>
      </c>
      <c r="F283" s="85">
        <v>1.2</v>
      </c>
      <c r="G283" s="85"/>
      <c r="H283" s="85">
        <v>3</v>
      </c>
      <c r="I283" s="157">
        <f t="shared" si="90"/>
        <v>0.39999999999999997</v>
      </c>
      <c r="J283" s="157">
        <f t="shared" si="86"/>
        <v>10</v>
      </c>
      <c r="K283" s="84">
        <v>3</v>
      </c>
      <c r="L283" s="84">
        <v>2</v>
      </c>
      <c r="M283" s="85"/>
      <c r="N283" s="157">
        <f t="shared" si="87"/>
        <v>1</v>
      </c>
      <c r="O283" s="86"/>
      <c r="P283" s="208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  <c r="BW283" s="86"/>
      <c r="BX283" s="86"/>
      <c r="BY283" s="86"/>
      <c r="BZ283" s="86"/>
      <c r="CA283" s="86"/>
      <c r="CB283" s="86"/>
      <c r="CC283" s="86"/>
      <c r="CD283" s="86"/>
      <c r="CE283" s="86"/>
      <c r="CF283" s="86"/>
      <c r="CG283" s="86"/>
      <c r="CH283" s="86"/>
      <c r="CI283" s="86"/>
      <c r="CJ283" s="86"/>
      <c r="CK283" s="86"/>
      <c r="CL283" s="86"/>
      <c r="CM283" s="86"/>
      <c r="CN283" s="86"/>
      <c r="CO283" s="86"/>
      <c r="CP283" s="86"/>
      <c r="CQ283" s="86"/>
      <c r="CR283" s="86"/>
      <c r="CS283" s="86"/>
      <c r="CT283" s="86"/>
      <c r="CU283" s="86"/>
      <c r="CV283" s="86"/>
      <c r="CW283" s="86"/>
      <c r="CX283" s="86"/>
      <c r="CY283" s="86"/>
      <c r="CZ283" s="86"/>
      <c r="DA283" s="86"/>
      <c r="DB283" s="86"/>
      <c r="DC283" s="86"/>
      <c r="DD283" s="86"/>
      <c r="DE283" s="86"/>
      <c r="DF283" s="86"/>
      <c r="DG283" s="86"/>
      <c r="DH283" s="86"/>
      <c r="DI283" s="86"/>
      <c r="DJ283" s="86"/>
      <c r="DK283" s="86"/>
      <c r="DL283" s="86"/>
      <c r="DM283" s="86"/>
      <c r="DN283" s="86"/>
      <c r="DO283" s="86"/>
      <c r="DP283" s="86"/>
      <c r="DQ283" s="86"/>
      <c r="DR283" s="86"/>
      <c r="DS283" s="86"/>
      <c r="DT283" s="86"/>
      <c r="DU283" s="86"/>
      <c r="DV283" s="86"/>
      <c r="DW283" s="86"/>
      <c r="DX283" s="86"/>
      <c r="DY283" s="86"/>
      <c r="DZ283" s="86"/>
      <c r="EA283" s="86"/>
      <c r="EB283" s="86"/>
      <c r="EC283" s="86"/>
      <c r="ED283" s="86"/>
      <c r="EE283" s="86"/>
      <c r="EF283" s="86"/>
      <c r="EG283" s="86"/>
      <c r="EH283" s="86"/>
      <c r="EI283" s="86"/>
      <c r="EJ283" s="86"/>
      <c r="EK283" s="86"/>
      <c r="EL283" s="86"/>
      <c r="EM283" s="86"/>
      <c r="EN283" s="86"/>
      <c r="EO283" s="86"/>
      <c r="EP283" s="86"/>
      <c r="EQ283" s="86"/>
      <c r="ER283" s="86"/>
      <c r="ES283" s="86"/>
      <c r="ET283" s="86"/>
      <c r="EU283" s="86"/>
      <c r="EV283" s="86"/>
      <c r="EW283" s="86"/>
      <c r="EX283" s="86"/>
      <c r="EY283" s="86"/>
      <c r="EZ283" s="86"/>
      <c r="FA283" s="86"/>
      <c r="FB283" s="86"/>
      <c r="FC283" s="86"/>
      <c r="FD283" s="86"/>
      <c r="FE283" s="86"/>
      <c r="FF283" s="86"/>
      <c r="FG283" s="86"/>
      <c r="FH283" s="86"/>
      <c r="FI283" s="86"/>
      <c r="FJ283" s="86"/>
      <c r="FK283" s="86"/>
      <c r="FL283" s="86"/>
      <c r="FM283" s="86"/>
      <c r="FN283" s="86"/>
      <c r="FO283" s="86"/>
      <c r="FP283" s="86"/>
      <c r="FQ283" s="86"/>
      <c r="FR283" s="86"/>
      <c r="FS283" s="86"/>
      <c r="FT283" s="86"/>
      <c r="FU283" s="86"/>
      <c r="FV283" s="86"/>
      <c r="FW283" s="86"/>
      <c r="FX283" s="86"/>
      <c r="FY283" s="86"/>
      <c r="FZ283" s="86"/>
      <c r="GA283" s="86"/>
      <c r="GB283" s="86"/>
      <c r="GC283" s="86"/>
      <c r="GD283" s="86"/>
      <c r="GE283" s="86"/>
      <c r="GF283" s="86"/>
      <c r="GG283" s="86"/>
      <c r="GH283" s="86"/>
      <c r="GI283" s="86"/>
      <c r="GJ283" s="86"/>
      <c r="GK283" s="86"/>
      <c r="GL283" s="86"/>
      <c r="GM283" s="86"/>
      <c r="GN283" s="86"/>
      <c r="GO283" s="86"/>
      <c r="GP283" s="86"/>
      <c r="GQ283" s="86"/>
      <c r="GR283" s="86"/>
      <c r="GS283" s="86"/>
      <c r="GT283" s="86"/>
      <c r="GU283" s="86"/>
      <c r="GV283" s="86"/>
      <c r="GW283" s="86"/>
      <c r="GX283" s="86"/>
      <c r="GY283" s="86"/>
      <c r="GZ283" s="86"/>
      <c r="HA283" s="86"/>
      <c r="HB283" s="86"/>
      <c r="HC283" s="86"/>
      <c r="HD283" s="86"/>
      <c r="HE283" s="86"/>
      <c r="HF283" s="86"/>
      <c r="HG283" s="86"/>
      <c r="HH283" s="86"/>
      <c r="HI283" s="86"/>
      <c r="HJ283" s="86"/>
      <c r="HK283" s="86"/>
      <c r="HL283" s="86"/>
      <c r="HM283" s="86"/>
      <c r="HN283" s="86"/>
      <c r="HO283" s="86"/>
      <c r="HP283" s="86"/>
      <c r="HQ283" s="86"/>
      <c r="HR283" s="86"/>
      <c r="HS283" s="86"/>
      <c r="HT283" s="86"/>
      <c r="HU283" s="86"/>
      <c r="HV283" s="86"/>
      <c r="HW283" s="86"/>
      <c r="HX283" s="86"/>
      <c r="HY283" s="86"/>
      <c r="HZ283" s="86"/>
      <c r="IA283" s="86"/>
      <c r="IB283" s="86"/>
      <c r="IC283" s="86"/>
      <c r="ID283" s="86"/>
      <c r="IE283" s="86"/>
      <c r="IF283" s="86"/>
      <c r="IG283" s="86"/>
      <c r="IH283" s="86"/>
      <c r="II283" s="86"/>
      <c r="IJ283" s="86"/>
      <c r="IK283" s="86"/>
      <c r="IL283" s="86"/>
      <c r="IM283" s="86"/>
      <c r="IN283" s="86"/>
      <c r="IO283" s="86"/>
      <c r="IP283" s="86"/>
      <c r="IQ283" s="86"/>
      <c r="IR283" s="86"/>
      <c r="IS283" s="86"/>
      <c r="IT283" s="86"/>
      <c r="IU283" s="86"/>
      <c r="IV283" s="86"/>
      <c r="IW283" s="86"/>
      <c r="IX283" s="86"/>
      <c r="IY283" s="86"/>
      <c r="IZ283" s="86"/>
      <c r="JA283" s="86"/>
      <c r="JB283" s="86"/>
      <c r="JC283" s="86"/>
      <c r="JD283" s="86"/>
      <c r="JE283" s="86"/>
      <c r="JF283" s="86"/>
      <c r="JG283" s="86"/>
      <c r="JH283" s="86"/>
      <c r="JI283" s="86"/>
      <c r="JJ283" s="86"/>
      <c r="JK283" s="86"/>
      <c r="JL283" s="86"/>
      <c r="JM283" s="86"/>
      <c r="JN283" s="86"/>
      <c r="JO283" s="86"/>
      <c r="JP283" s="86"/>
      <c r="JQ283" s="86"/>
      <c r="JR283" s="86"/>
      <c r="JS283" s="86"/>
      <c r="JT283" s="86"/>
      <c r="JU283" s="86"/>
      <c r="JV283" s="86"/>
      <c r="JW283" s="86"/>
      <c r="JX283" s="86"/>
      <c r="JY283" s="86"/>
      <c r="JZ283" s="86"/>
      <c r="KA283" s="86"/>
      <c r="KB283" s="86"/>
      <c r="KC283" s="86"/>
      <c r="KD283" s="86"/>
      <c r="KE283" s="86"/>
      <c r="KF283" s="86"/>
      <c r="KG283" s="86"/>
      <c r="KH283" s="86"/>
      <c r="KI283" s="86"/>
      <c r="KJ283" s="86"/>
      <c r="KK283" s="86"/>
      <c r="KL283" s="86"/>
      <c r="KM283" s="86"/>
      <c r="KN283" s="86"/>
      <c r="KO283" s="86"/>
      <c r="KP283" s="86"/>
      <c r="KQ283" s="86"/>
      <c r="KR283" s="86"/>
      <c r="KS283" s="86"/>
      <c r="KT283" s="86"/>
      <c r="KU283" s="86"/>
      <c r="KV283" s="86"/>
      <c r="KW283" s="86"/>
      <c r="KX283" s="86"/>
      <c r="KY283" s="86"/>
      <c r="KZ283" s="86"/>
      <c r="LA283" s="86"/>
      <c r="LB283" s="86"/>
      <c r="LC283" s="86"/>
      <c r="LD283" s="86"/>
      <c r="LE283" s="86"/>
      <c r="LF283" s="86"/>
      <c r="LG283" s="86"/>
      <c r="LH283" s="86"/>
      <c r="LI283" s="86"/>
      <c r="LJ283" s="86"/>
      <c r="LK283" s="86"/>
      <c r="LL283" s="86"/>
      <c r="LM283" s="86"/>
      <c r="LN283" s="86"/>
      <c r="LO283" s="86"/>
      <c r="LP283" s="86"/>
      <c r="LQ283" s="86"/>
      <c r="LR283" s="86"/>
      <c r="LS283" s="86"/>
      <c r="LT283" s="86"/>
      <c r="LU283" s="86"/>
      <c r="LV283" s="86"/>
      <c r="LW283" s="86"/>
      <c r="LX283" s="86"/>
      <c r="LY283" s="86"/>
      <c r="LZ283" s="86"/>
      <c r="MA283" s="86"/>
      <c r="MB283" s="86"/>
      <c r="MC283" s="86"/>
      <c r="MD283" s="86"/>
      <c r="ME283" s="86"/>
      <c r="MF283" s="86"/>
      <c r="MG283" s="86"/>
      <c r="MH283" s="86"/>
      <c r="MI283" s="86"/>
      <c r="MJ283" s="86"/>
      <c r="MK283" s="86"/>
      <c r="ML283" s="86"/>
      <c r="MM283" s="86"/>
      <c r="MN283" s="86"/>
      <c r="MO283" s="86"/>
      <c r="MP283" s="86"/>
      <c r="MQ283" s="86"/>
      <c r="MR283" s="86"/>
      <c r="MS283" s="86"/>
      <c r="MT283" s="86"/>
      <c r="MU283" s="86"/>
      <c r="MV283" s="86"/>
      <c r="MW283" s="86"/>
      <c r="MX283" s="86"/>
      <c r="MY283" s="86"/>
      <c r="MZ283" s="86"/>
      <c r="NA283" s="86"/>
      <c r="NB283" s="86"/>
      <c r="NC283" s="86"/>
      <c r="ND283" s="86"/>
      <c r="NE283" s="86"/>
      <c r="NF283" s="86"/>
      <c r="NG283" s="86"/>
      <c r="NH283" s="86"/>
      <c r="NI283" s="86"/>
      <c r="NJ283" s="86"/>
      <c r="NK283" s="86"/>
      <c r="NL283" s="86"/>
      <c r="NM283" s="86"/>
      <c r="NN283" s="86"/>
      <c r="NO283" s="86"/>
      <c r="NP283" s="86"/>
      <c r="NQ283" s="86"/>
      <c r="NR283" s="86"/>
      <c r="NS283" s="86"/>
      <c r="NT283" s="86"/>
      <c r="NU283" s="86"/>
      <c r="NV283" s="86"/>
      <c r="NW283" s="86"/>
      <c r="NX283" s="86"/>
      <c r="NY283" s="86"/>
      <c r="NZ283" s="86"/>
      <c r="OA283" s="86"/>
      <c r="OB283" s="86"/>
      <c r="OC283" s="86"/>
      <c r="OD283" s="86"/>
      <c r="OE283" s="86"/>
      <c r="OF283" s="86"/>
      <c r="OG283" s="86"/>
      <c r="OH283" s="86"/>
      <c r="OI283" s="86"/>
      <c r="OJ283" s="86"/>
      <c r="OK283" s="86"/>
      <c r="OL283" s="86"/>
      <c r="OM283" s="86"/>
      <c r="ON283" s="86"/>
      <c r="OO283" s="86"/>
      <c r="OP283" s="86"/>
      <c r="OQ283" s="86"/>
      <c r="OR283" s="86"/>
      <c r="OS283" s="86"/>
      <c r="OT283" s="86"/>
      <c r="OU283" s="86"/>
      <c r="OV283" s="86"/>
      <c r="OW283" s="86"/>
      <c r="OX283" s="86"/>
      <c r="OY283" s="86"/>
      <c r="OZ283" s="86"/>
      <c r="PA283" s="86"/>
      <c r="PB283" s="86"/>
      <c r="PC283" s="86"/>
      <c r="PD283" s="86"/>
      <c r="PE283" s="86"/>
      <c r="PF283" s="86"/>
      <c r="PG283" s="86"/>
      <c r="PH283" s="86"/>
      <c r="PI283" s="86"/>
      <c r="PJ283" s="86"/>
      <c r="PK283" s="86"/>
      <c r="PL283" s="86"/>
      <c r="PM283" s="86"/>
      <c r="PN283" s="86"/>
      <c r="PO283" s="86"/>
      <c r="PP283" s="86"/>
      <c r="PQ283" s="86"/>
      <c r="PR283" s="86"/>
      <c r="PS283" s="86"/>
      <c r="PT283" s="86"/>
      <c r="PU283" s="86"/>
      <c r="PV283" s="86"/>
      <c r="PW283" s="86"/>
      <c r="PX283" s="86"/>
      <c r="PY283" s="86"/>
      <c r="PZ283" s="86"/>
      <c r="QA283" s="86"/>
      <c r="QB283" s="86"/>
      <c r="QC283" s="86"/>
      <c r="QD283" s="86"/>
      <c r="QE283" s="86"/>
      <c r="QF283" s="86"/>
      <c r="QG283" s="86"/>
      <c r="QH283" s="86"/>
      <c r="QI283" s="86"/>
      <c r="QJ283" s="86"/>
      <c r="QK283" s="86"/>
      <c r="QL283" s="86"/>
      <c r="QM283" s="86"/>
      <c r="QN283" s="86"/>
      <c r="QO283" s="86"/>
      <c r="QP283" s="86"/>
      <c r="QQ283" s="86"/>
      <c r="QR283" s="86"/>
      <c r="QS283" s="86"/>
      <c r="QT283" s="86"/>
      <c r="QU283" s="86"/>
      <c r="QV283" s="86"/>
      <c r="QW283" s="86"/>
      <c r="QX283" s="86"/>
      <c r="QY283" s="86"/>
      <c r="QZ283" s="86"/>
      <c r="RA283" s="86"/>
      <c r="RB283" s="86"/>
      <c r="RC283" s="86"/>
      <c r="RD283" s="86"/>
      <c r="RE283" s="86"/>
      <c r="RF283" s="86"/>
      <c r="RG283" s="86"/>
      <c r="RH283" s="86"/>
      <c r="RI283" s="86"/>
      <c r="RJ283" s="86"/>
      <c r="RK283" s="86"/>
      <c r="RL283" s="86"/>
      <c r="RM283" s="86"/>
      <c r="RN283" s="86"/>
      <c r="RO283" s="86"/>
      <c r="RP283" s="86"/>
      <c r="RQ283" s="86"/>
      <c r="RR283" s="86"/>
      <c r="RS283" s="86"/>
      <c r="RT283" s="86"/>
      <c r="RU283" s="86"/>
      <c r="RV283" s="86"/>
      <c r="RW283" s="86"/>
      <c r="RX283" s="86"/>
      <c r="RY283" s="86"/>
      <c r="RZ283" s="86"/>
      <c r="SA283" s="86"/>
      <c r="SB283" s="86"/>
      <c r="SC283" s="86"/>
      <c r="SD283" s="86"/>
      <c r="SE283" s="86"/>
      <c r="SF283" s="86"/>
      <c r="SG283" s="86"/>
      <c r="SH283" s="86"/>
      <c r="SI283" s="86"/>
      <c r="SJ283" s="86"/>
    </row>
    <row r="284" spans="1:504" ht="25.5">
      <c r="A284" s="2" t="s">
        <v>109</v>
      </c>
      <c r="B284" s="3"/>
      <c r="C284" s="137"/>
      <c r="D284" s="137"/>
      <c r="E284" s="137"/>
      <c r="F284" s="137"/>
      <c r="G284" s="137"/>
      <c r="H284" s="137"/>
      <c r="I284" s="157" t="e">
        <f t="shared" si="90"/>
        <v>#DIV/0!</v>
      </c>
      <c r="J284" s="157" t="e">
        <f t="shared" si="86"/>
        <v>#DIV/0!</v>
      </c>
      <c r="K284" s="3"/>
      <c r="L284" s="3"/>
      <c r="M284" s="30"/>
      <c r="N284" s="157" t="e">
        <f t="shared" si="87"/>
        <v>#DIV/0!</v>
      </c>
      <c r="P284" s="101"/>
    </row>
    <row r="285" spans="1:504" ht="15">
      <c r="A285" s="2" t="s">
        <v>110</v>
      </c>
      <c r="B285" s="32"/>
      <c r="C285" s="137"/>
      <c r="D285" s="84"/>
      <c r="E285" s="85"/>
      <c r="F285" s="85"/>
      <c r="G285" s="85"/>
      <c r="H285" s="85"/>
      <c r="I285" s="157" t="e">
        <f t="shared" si="90"/>
        <v>#DIV/0!</v>
      </c>
      <c r="J285" s="157" t="e">
        <f t="shared" si="86"/>
        <v>#DIV/0!</v>
      </c>
      <c r="K285" s="84">
        <v>1</v>
      </c>
      <c r="L285" s="84">
        <v>1</v>
      </c>
      <c r="M285" s="85">
        <v>1</v>
      </c>
      <c r="N285" s="157" t="e">
        <f t="shared" si="87"/>
        <v>#DIV/0!</v>
      </c>
      <c r="P285" s="101"/>
    </row>
    <row r="286" spans="1:504" ht="15">
      <c r="A286" s="170" t="s">
        <v>111</v>
      </c>
      <c r="B286" s="32"/>
      <c r="C286" s="137"/>
      <c r="D286" s="84"/>
      <c r="E286" s="85"/>
      <c r="F286" s="85"/>
      <c r="G286" s="85"/>
      <c r="H286" s="85"/>
      <c r="I286" s="157" t="e">
        <f t="shared" si="90"/>
        <v>#DIV/0!</v>
      </c>
      <c r="J286" s="157" t="e">
        <f t="shared" si="86"/>
        <v>#DIV/0!</v>
      </c>
      <c r="K286" s="84"/>
      <c r="L286" s="84"/>
      <c r="M286" s="85"/>
      <c r="N286" s="157" t="e">
        <f t="shared" si="87"/>
        <v>#DIV/0!</v>
      </c>
      <c r="P286" s="101"/>
    </row>
    <row r="287" spans="1:504" s="83" customFormat="1" ht="15">
      <c r="A287" s="2" t="s">
        <v>112</v>
      </c>
      <c r="B287" s="32">
        <v>45</v>
      </c>
      <c r="C287" s="3"/>
      <c r="D287" s="13"/>
      <c r="E287" s="12">
        <v>121.5</v>
      </c>
      <c r="F287" s="12">
        <v>121.5</v>
      </c>
      <c r="G287" s="12"/>
      <c r="H287" s="12">
        <v>121.5</v>
      </c>
      <c r="I287" s="9">
        <f t="shared" si="90"/>
        <v>1</v>
      </c>
      <c r="J287" s="9">
        <f t="shared" si="86"/>
        <v>2.7</v>
      </c>
      <c r="K287" s="84"/>
      <c r="L287" s="84"/>
      <c r="M287" s="85"/>
      <c r="N287" s="157">
        <f t="shared" si="87"/>
        <v>0</v>
      </c>
      <c r="P287" s="101"/>
    </row>
    <row r="288" spans="1:504" s="83" customFormat="1" ht="15">
      <c r="A288" s="171" t="s">
        <v>113</v>
      </c>
      <c r="B288" s="172"/>
      <c r="C288" s="173"/>
      <c r="D288" s="174"/>
      <c r="E288" s="175"/>
      <c r="F288" s="175"/>
      <c r="G288" s="175"/>
      <c r="H288" s="175"/>
      <c r="I288" s="176" t="e">
        <f t="shared" si="90"/>
        <v>#DIV/0!</v>
      </c>
      <c r="J288" s="176" t="e">
        <f t="shared" si="86"/>
        <v>#DIV/0!</v>
      </c>
      <c r="K288" s="174"/>
      <c r="L288" s="234">
        <v>111.8</v>
      </c>
      <c r="M288" s="235">
        <v>226.1</v>
      </c>
      <c r="N288" s="177" t="e">
        <f t="shared" si="87"/>
        <v>#DIV/0!</v>
      </c>
      <c r="P288" s="101"/>
    </row>
    <row r="289" spans="1:16" s="83" customFormat="1" ht="15">
      <c r="A289" s="79" t="s">
        <v>114</v>
      </c>
      <c r="B289" s="87">
        <f>B45</f>
        <v>9867.4999999999982</v>
      </c>
      <c r="C289" s="87"/>
      <c r="D289" s="87">
        <f>D45</f>
        <v>6324.5999999999995</v>
      </c>
      <c r="E289" s="80">
        <f>E45</f>
        <v>8069.4000000000005</v>
      </c>
      <c r="F289" s="80">
        <f>F45</f>
        <v>3829.2000000000003</v>
      </c>
      <c r="G289" s="80">
        <f>G45</f>
        <v>0</v>
      </c>
      <c r="H289" s="80">
        <f>H45</f>
        <v>8049.6999999999989</v>
      </c>
      <c r="I289" s="81">
        <f t="shared" si="90"/>
        <v>0.47453342255929809</v>
      </c>
      <c r="J289" s="81">
        <f t="shared" si="86"/>
        <v>0.81577907271345329</v>
      </c>
      <c r="K289" s="87">
        <f>K45</f>
        <v>6739.9000000000005</v>
      </c>
      <c r="L289" s="87">
        <f>L45</f>
        <v>4773.3000000000011</v>
      </c>
      <c r="M289" s="87">
        <f>M45</f>
        <v>4833.9000000000005</v>
      </c>
      <c r="N289" s="82">
        <f t="shared" si="87"/>
        <v>0.83728586158490392</v>
      </c>
      <c r="P289" s="101"/>
    </row>
    <row r="290" spans="1:16" s="83" customFormat="1" ht="15">
      <c r="A290" s="5" t="s">
        <v>115</v>
      </c>
      <c r="B290" s="6">
        <f>B6-B289</f>
        <v>208.50000000000182</v>
      </c>
      <c r="C290" s="6"/>
      <c r="D290" s="6">
        <f>D6-D289</f>
        <v>0</v>
      </c>
      <c r="E290" s="6">
        <f>E6-E289</f>
        <v>-1360.3000000000002</v>
      </c>
      <c r="F290" s="6">
        <f>F6-F289</f>
        <v>779.79999999999973</v>
      </c>
      <c r="G290" s="6"/>
      <c r="H290" s="6">
        <f>H6-H289</f>
        <v>-1340.6999999999989</v>
      </c>
      <c r="I290" s="51">
        <f t="shared" si="90"/>
        <v>-0.57325589943394817</v>
      </c>
      <c r="J290" s="51">
        <f t="shared" si="86"/>
        <v>-6.4302158273380678</v>
      </c>
      <c r="K290" s="6">
        <f>K6-K289</f>
        <v>0</v>
      </c>
      <c r="L290" s="6">
        <f>L6-L289</f>
        <v>0</v>
      </c>
      <c r="M290" s="15">
        <f>M6-M289</f>
        <v>0</v>
      </c>
      <c r="N290" s="52">
        <f t="shared" si="87"/>
        <v>0</v>
      </c>
      <c r="P290" s="101"/>
    </row>
    <row r="291" spans="1:16" s="83" customFormat="1" ht="15">
      <c r="A291" s="213" t="s">
        <v>116</v>
      </c>
      <c r="B291" s="214"/>
      <c r="C291" s="214"/>
      <c r="D291" s="214"/>
      <c r="E291" s="214"/>
      <c r="F291" s="69"/>
      <c r="G291" s="69"/>
      <c r="H291" s="69"/>
      <c r="I291" s="69"/>
      <c r="J291" s="69"/>
      <c r="K291" s="69"/>
      <c r="L291" s="69"/>
      <c r="M291" s="69"/>
      <c r="N291" s="52" t="e">
        <f t="shared" si="87"/>
        <v>#DIV/0!</v>
      </c>
      <c r="P291" s="101"/>
    </row>
    <row r="292" spans="1:16" s="83" customFormat="1" ht="15">
      <c r="A292" s="5" t="s">
        <v>117</v>
      </c>
      <c r="B292" s="53">
        <f>SUM(B293,B299:B300)</f>
        <v>-208.50000000000182</v>
      </c>
      <c r="C292" s="53"/>
      <c r="D292" s="53">
        <f t="shared" ref="D292:H292" si="93">SUM(D293,D299:D300)</f>
        <v>0</v>
      </c>
      <c r="E292" s="53">
        <f t="shared" si="93"/>
        <v>1360.3000000000002</v>
      </c>
      <c r="F292" s="53">
        <f t="shared" si="93"/>
        <v>-779.79999999999973</v>
      </c>
      <c r="G292" s="53"/>
      <c r="H292" s="53">
        <f t="shared" si="93"/>
        <v>1340.6999999999989</v>
      </c>
      <c r="I292" s="7">
        <f>F292/E292</f>
        <v>-0.57325589943394817</v>
      </c>
      <c r="J292" s="7">
        <f t="shared" si="86"/>
        <v>-6.4302158273380678</v>
      </c>
      <c r="K292" s="53">
        <f t="shared" ref="K292:M292" si="94">SUM(K293,K299:K300)</f>
        <v>0</v>
      </c>
      <c r="L292" s="53">
        <f t="shared" si="94"/>
        <v>0</v>
      </c>
      <c r="M292" s="54">
        <f t="shared" si="94"/>
        <v>0</v>
      </c>
      <c r="N292" s="52">
        <f t="shared" si="87"/>
        <v>0</v>
      </c>
      <c r="P292" s="101"/>
    </row>
    <row r="293" spans="1:16" s="83" customFormat="1" ht="25.5">
      <c r="A293" s="5" t="s">
        <v>118</v>
      </c>
      <c r="B293" s="53">
        <f>(B294-B295)</f>
        <v>0</v>
      </c>
      <c r="C293" s="53"/>
      <c r="D293" s="53">
        <f t="shared" ref="D293:H293" si="95">(D294-D295)</f>
        <v>0</v>
      </c>
      <c r="E293" s="53">
        <f t="shared" si="95"/>
        <v>0</v>
      </c>
      <c r="F293" s="53">
        <f t="shared" si="95"/>
        <v>0</v>
      </c>
      <c r="G293" s="53"/>
      <c r="H293" s="53">
        <f t="shared" si="95"/>
        <v>0</v>
      </c>
      <c r="I293" s="7">
        <v>0</v>
      </c>
      <c r="J293" s="7" t="e">
        <f t="shared" si="86"/>
        <v>#DIV/0!</v>
      </c>
      <c r="K293" s="53">
        <f t="shared" ref="K293:M293" si="96">(K294-K295)</f>
        <v>0</v>
      </c>
      <c r="L293" s="53">
        <f t="shared" si="96"/>
        <v>0</v>
      </c>
      <c r="M293" s="54">
        <f t="shared" si="96"/>
        <v>0</v>
      </c>
      <c r="N293" s="8" t="e">
        <f t="shared" si="87"/>
        <v>#DIV/0!</v>
      </c>
      <c r="P293" s="101"/>
    </row>
    <row r="294" spans="1:16" s="83" customFormat="1" ht="15">
      <c r="A294" s="55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7">F294/E294</f>
        <v>#DIV/0!</v>
      </c>
      <c r="J294" s="9" t="e">
        <f t="shared" si="86"/>
        <v>#DIV/0!</v>
      </c>
      <c r="K294" s="13"/>
      <c r="L294" s="13"/>
      <c r="M294" s="14"/>
      <c r="N294" s="16" t="e">
        <f t="shared" si="87"/>
        <v>#DIV/0!</v>
      </c>
      <c r="P294" s="101"/>
    </row>
    <row r="295" spans="1:16" s="83" customFormat="1" ht="15">
      <c r="A295" s="55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7"/>
        <v>#DIV/0!</v>
      </c>
      <c r="J295" s="9" t="e">
        <f t="shared" si="86"/>
        <v>#DIV/0!</v>
      </c>
      <c r="K295" s="13"/>
      <c r="L295" s="13"/>
      <c r="M295" s="14"/>
      <c r="N295" s="16" t="e">
        <f t="shared" si="87"/>
        <v>#DIV/0!</v>
      </c>
      <c r="P295" s="101"/>
    </row>
    <row r="296" spans="1:16" s="83" customFormat="1" ht="25.5">
      <c r="A296" s="5" t="s">
        <v>121</v>
      </c>
      <c r="B296" s="53">
        <f>(B297-B298)</f>
        <v>0</v>
      </c>
      <c r="C296" s="53"/>
      <c r="D296" s="53">
        <f t="shared" ref="D296:H296" si="98">(D297-D298)</f>
        <v>0</v>
      </c>
      <c r="E296" s="53">
        <f t="shared" si="98"/>
        <v>0</v>
      </c>
      <c r="F296" s="53">
        <f t="shared" si="98"/>
        <v>0</v>
      </c>
      <c r="G296" s="53"/>
      <c r="H296" s="53">
        <f t="shared" si="98"/>
        <v>0</v>
      </c>
      <c r="I296" s="7" t="e">
        <f t="shared" si="97"/>
        <v>#DIV/0!</v>
      </c>
      <c r="J296" s="7" t="e">
        <f t="shared" si="86"/>
        <v>#DIV/0!</v>
      </c>
      <c r="K296" s="53">
        <f t="shared" ref="K296:M296" si="99">(K297-K298)</f>
        <v>0</v>
      </c>
      <c r="L296" s="53">
        <f t="shared" si="99"/>
        <v>0</v>
      </c>
      <c r="M296" s="54">
        <f t="shared" si="99"/>
        <v>0</v>
      </c>
      <c r="N296" s="8" t="e">
        <f t="shared" si="87"/>
        <v>#DIV/0!</v>
      </c>
      <c r="P296" s="101"/>
    </row>
    <row r="297" spans="1:16" s="83" customFormat="1" ht="15">
      <c r="A297" s="55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7"/>
        <v>#DIV/0!</v>
      </c>
      <c r="J297" s="9" t="e">
        <f t="shared" si="86"/>
        <v>#DIV/0!</v>
      </c>
      <c r="K297" s="84"/>
      <c r="L297" s="84"/>
      <c r="M297" s="85"/>
      <c r="N297" s="16" t="e">
        <f t="shared" si="87"/>
        <v>#DIV/0!</v>
      </c>
      <c r="P297" s="101"/>
    </row>
    <row r="298" spans="1:16" s="83" customFormat="1" ht="15">
      <c r="A298" s="55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7"/>
        <v>#DIV/0!</v>
      </c>
      <c r="J298" s="9" t="e">
        <f t="shared" si="86"/>
        <v>#DIV/0!</v>
      </c>
      <c r="K298" s="84"/>
      <c r="L298" s="84"/>
      <c r="M298" s="85"/>
      <c r="N298" s="16" t="e">
        <f t="shared" si="87"/>
        <v>#DIV/0!</v>
      </c>
      <c r="P298" s="101"/>
    </row>
    <row r="299" spans="1:16" s="83" customFormat="1" ht="15">
      <c r="A299" s="5" t="s">
        <v>124</v>
      </c>
      <c r="B299" s="53"/>
      <c r="C299" s="6"/>
      <c r="D299" s="6"/>
      <c r="E299" s="6"/>
      <c r="F299" s="15"/>
      <c r="G299" s="15"/>
      <c r="H299" s="15"/>
      <c r="I299" s="7" t="e">
        <f t="shared" si="97"/>
        <v>#DIV/0!</v>
      </c>
      <c r="J299" s="7" t="e">
        <f t="shared" si="86"/>
        <v>#DIV/0!</v>
      </c>
      <c r="K299" s="140"/>
      <c r="L299" s="140"/>
      <c r="M299" s="141"/>
      <c r="N299" s="8" t="e">
        <f t="shared" si="87"/>
        <v>#DIV/0!</v>
      </c>
      <c r="P299" s="101"/>
    </row>
    <row r="300" spans="1:16" s="31" customFormat="1" ht="15">
      <c r="A300" s="5" t="s">
        <v>125</v>
      </c>
      <c r="B300" s="6">
        <f>-B290</f>
        <v>-208.50000000000182</v>
      </c>
      <c r="C300" s="6"/>
      <c r="D300" s="6">
        <f t="shared" ref="D300:H300" si="100">-D290</f>
        <v>0</v>
      </c>
      <c r="E300" s="6">
        <f t="shared" si="100"/>
        <v>1360.3000000000002</v>
      </c>
      <c r="F300" s="6">
        <f t="shared" si="100"/>
        <v>-779.79999999999973</v>
      </c>
      <c r="G300" s="6">
        <f t="shared" si="100"/>
        <v>0</v>
      </c>
      <c r="H300" s="6">
        <f t="shared" si="100"/>
        <v>1340.6999999999989</v>
      </c>
      <c r="I300" s="178">
        <f t="shared" si="97"/>
        <v>-0.57325589943394817</v>
      </c>
      <c r="J300" s="178">
        <f t="shared" si="86"/>
        <v>-6.4302158273380678</v>
      </c>
      <c r="K300" s="140">
        <v>0</v>
      </c>
      <c r="L300" s="140">
        <v>0</v>
      </c>
      <c r="M300" s="141">
        <v>0</v>
      </c>
      <c r="N300" s="179">
        <f t="shared" si="87"/>
        <v>0</v>
      </c>
      <c r="P300" s="67"/>
    </row>
    <row r="301" spans="1:16" s="83" customFormat="1">
      <c r="A301" s="180" t="s">
        <v>126</v>
      </c>
      <c r="B301" s="56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2"/>
      <c r="P301" s="101"/>
    </row>
    <row r="302" spans="1:16" s="83" customFormat="1" ht="15">
      <c r="A302" s="65" t="s">
        <v>90</v>
      </c>
      <c r="B302" s="116">
        <f t="shared" ref="B302:H302" si="101">B46+B60+B212+B218+B224+B241+B247</f>
        <v>1537.6</v>
      </c>
      <c r="C302" s="116">
        <f t="shared" si="101"/>
        <v>0</v>
      </c>
      <c r="D302" s="116">
        <f t="shared" si="101"/>
        <v>1553.6</v>
      </c>
      <c r="E302" s="116">
        <f t="shared" si="101"/>
        <v>1576.5</v>
      </c>
      <c r="F302" s="116">
        <f t="shared" si="101"/>
        <v>1138.7</v>
      </c>
      <c r="G302" s="116">
        <f t="shared" si="101"/>
        <v>0</v>
      </c>
      <c r="H302" s="116">
        <f t="shared" si="101"/>
        <v>1576.5</v>
      </c>
      <c r="I302" s="91">
        <f>F302/E302</f>
        <v>0.72229622581668251</v>
      </c>
      <c r="J302" s="91">
        <f t="shared" si="86"/>
        <v>1.025299167533819</v>
      </c>
      <c r="K302" s="116">
        <f>K46+K60+K212+K218+K224+K241+K247</f>
        <v>1757.9</v>
      </c>
      <c r="L302" s="116">
        <f>L46+L60+L212+L218+L224+L241+L247</f>
        <v>1768.8000000000002</v>
      </c>
      <c r="M302" s="116">
        <f>M46+M60+M212+M218+M224+M241+M247</f>
        <v>1768.8000000000002</v>
      </c>
      <c r="N302" s="93">
        <f t="shared" si="87"/>
        <v>1.1150650174437045</v>
      </c>
      <c r="P302" s="101"/>
    </row>
    <row r="303" spans="1:16" s="83" customFormat="1" ht="25.5">
      <c r="A303" s="66" t="s">
        <v>91</v>
      </c>
      <c r="B303" s="98">
        <f t="shared" ref="B303:H303" si="102">B59+B87+B213+B219+B225+B242+B248</f>
        <v>453</v>
      </c>
      <c r="C303" s="98">
        <f t="shared" si="102"/>
        <v>0</v>
      </c>
      <c r="D303" s="98">
        <f t="shared" si="102"/>
        <v>472.40000000000003</v>
      </c>
      <c r="E303" s="98">
        <f t="shared" si="102"/>
        <v>476.1</v>
      </c>
      <c r="F303" s="98">
        <f t="shared" si="102"/>
        <v>220.5</v>
      </c>
      <c r="G303" s="98">
        <f t="shared" si="102"/>
        <v>0</v>
      </c>
      <c r="H303" s="98">
        <f t="shared" si="102"/>
        <v>476.1</v>
      </c>
      <c r="I303" s="97">
        <f>F303/E303</f>
        <v>0.46313799621928164</v>
      </c>
      <c r="J303" s="97">
        <f t="shared" si="86"/>
        <v>1.0509933774834437</v>
      </c>
      <c r="K303" s="98">
        <f>K59+K87+K213+K219+K225+K242+K248</f>
        <v>530.79999999999995</v>
      </c>
      <c r="L303" s="98">
        <f>L59+L87+L213+L219+L225+L242+L248</f>
        <v>534.1</v>
      </c>
      <c r="M303" s="98">
        <f>M59+M87+M213+M219+M225+M242+M248</f>
        <v>534.1</v>
      </c>
      <c r="N303" s="99">
        <f t="shared" si="87"/>
        <v>1.1148918294475949</v>
      </c>
      <c r="P303" s="101"/>
    </row>
    <row r="304" spans="1:16" s="83" customFormat="1" ht="15">
      <c r="A304" s="64" t="s">
        <v>57</v>
      </c>
      <c r="B304" s="142">
        <f>B117+B128+B214+B220+B226+B243+B249</f>
        <v>0</v>
      </c>
      <c r="C304" s="142">
        <f>C117+C128+C214+C220+C226+C243+C249</f>
        <v>0</v>
      </c>
      <c r="D304" s="142">
        <f>D117+D128+D214+D220+D226+D243+D249+D139</f>
        <v>912.1</v>
      </c>
      <c r="E304" s="142">
        <f>E117+E128+E214+E220+E226+E243+E249+E139</f>
        <v>912.1</v>
      </c>
      <c r="F304" s="142">
        <f>F117+F128+F214+F220+F226+F243+F249+F139</f>
        <v>386.3</v>
      </c>
      <c r="G304" s="142">
        <f>G117+G128+G214+G220+G226+G243+G249+G139</f>
        <v>0</v>
      </c>
      <c r="H304" s="142">
        <f>H117+H128+H214+H220+H226+H243+H249+H139</f>
        <v>903</v>
      </c>
      <c r="I304" s="112">
        <f>F304/E304</f>
        <v>0.42352812191645656</v>
      </c>
      <c r="J304" s="112" t="e">
        <f t="shared" si="86"/>
        <v>#DIV/0!</v>
      </c>
      <c r="K304" s="142">
        <f>K117+K128+K214+K220+K226+K243+K249+K139</f>
        <v>957</v>
      </c>
      <c r="L304" s="142">
        <f>L117+L128+L214+L220+L226+L243+L249+L139</f>
        <v>750.1</v>
      </c>
      <c r="M304" s="142">
        <f>M117+M128+M214+M220+M226+M243+M249+M139</f>
        <v>778.5</v>
      </c>
      <c r="N304" s="113">
        <f t="shared" si="87"/>
        <v>1.0598006644518272</v>
      </c>
      <c r="P304" s="211"/>
    </row>
    <row r="305" spans="1:504" s="83" customFormat="1" ht="15">
      <c r="A305" s="143" t="s">
        <v>92</v>
      </c>
      <c r="B305" s="145">
        <f t="shared" ref="B305:H305" si="103">+B215+B221+B227+B244+B250+B278+B280</f>
        <v>330.09999999999997</v>
      </c>
      <c r="C305" s="145">
        <f t="shared" si="103"/>
        <v>0</v>
      </c>
      <c r="D305" s="145">
        <f t="shared" si="103"/>
        <v>384</v>
      </c>
      <c r="E305" s="145">
        <f t="shared" si="103"/>
        <v>379</v>
      </c>
      <c r="F305" s="145">
        <f t="shared" si="103"/>
        <v>4.5</v>
      </c>
      <c r="G305" s="145">
        <f t="shared" si="103"/>
        <v>0</v>
      </c>
      <c r="H305" s="145">
        <f t="shared" si="103"/>
        <v>154</v>
      </c>
      <c r="I305" s="144">
        <f>F305/E305</f>
        <v>1.1873350923482849E-2</v>
      </c>
      <c r="J305" s="144">
        <f t="shared" si="86"/>
        <v>0.46652529536504095</v>
      </c>
      <c r="K305" s="145">
        <f>+K215+K221+K227+K244+K250+K278+K280</f>
        <v>182</v>
      </c>
      <c r="L305" s="145">
        <f>+L215+L221+L227+L244+L250+L278+L280</f>
        <v>185</v>
      </c>
      <c r="M305" s="145">
        <f>+M215+M221+M227+M244+M250+M278+M280</f>
        <v>185</v>
      </c>
      <c r="N305" s="146">
        <f t="shared" si="87"/>
        <v>1.1818181818181819</v>
      </c>
      <c r="P305" s="101"/>
    </row>
    <row r="306" spans="1:504" s="83" customFormat="1" ht="38.25">
      <c r="A306" s="181" t="s">
        <v>65</v>
      </c>
      <c r="B306" s="124">
        <f t="shared" ref="B306:H306" si="104">B150+B144+B160</f>
        <v>252.4</v>
      </c>
      <c r="C306" s="124">
        <f t="shared" si="104"/>
        <v>0</v>
      </c>
      <c r="D306" s="124">
        <f t="shared" si="104"/>
        <v>298.5</v>
      </c>
      <c r="E306" s="124">
        <f t="shared" si="104"/>
        <v>298.5</v>
      </c>
      <c r="F306" s="124">
        <f t="shared" si="104"/>
        <v>84.1</v>
      </c>
      <c r="G306" s="124">
        <f t="shared" si="104"/>
        <v>0</v>
      </c>
      <c r="H306" s="124">
        <f t="shared" si="104"/>
        <v>252.4</v>
      </c>
      <c r="I306" s="125">
        <f t="shared" ref="I306:I308" si="105">F306/E306</f>
        <v>0.28174204355108878</v>
      </c>
      <c r="J306" s="125">
        <f t="shared" si="86"/>
        <v>1</v>
      </c>
      <c r="K306" s="124">
        <f>K150+K144+K160</f>
        <v>300.3</v>
      </c>
      <c r="L306" s="124">
        <f>L150+L144+L160</f>
        <v>300.3</v>
      </c>
      <c r="M306" s="124">
        <f>M150+M144+M160</f>
        <v>300.3</v>
      </c>
      <c r="N306" s="126">
        <f t="shared" si="87"/>
        <v>1.1897781299524564</v>
      </c>
      <c r="P306" s="212"/>
    </row>
    <row r="307" spans="1:504" s="83" customFormat="1" ht="15">
      <c r="A307" s="57" t="s">
        <v>127</v>
      </c>
      <c r="B307" s="13">
        <v>4206.7</v>
      </c>
      <c r="C307" s="13"/>
      <c r="D307" s="13"/>
      <c r="E307" s="14">
        <v>1495.5</v>
      </c>
      <c r="F307" s="14">
        <v>1362.1</v>
      </c>
      <c r="G307" s="14"/>
      <c r="H307" s="14">
        <v>1495.5</v>
      </c>
      <c r="I307" s="9">
        <f t="shared" si="105"/>
        <v>0.91079906385824128</v>
      </c>
      <c r="J307" s="9">
        <f t="shared" si="86"/>
        <v>0.35550431454584352</v>
      </c>
      <c r="K307" s="13">
        <v>1841.4</v>
      </c>
      <c r="L307" s="13"/>
      <c r="M307" s="14"/>
      <c r="N307" s="16">
        <f t="shared" si="87"/>
        <v>1.2312938816449348</v>
      </c>
      <c r="P307" s="101"/>
    </row>
    <row r="308" spans="1:504" s="83" customFormat="1" ht="15">
      <c r="A308" s="57" t="s">
        <v>128</v>
      </c>
      <c r="B308" s="13">
        <v>4128.6000000000004</v>
      </c>
      <c r="C308" s="13"/>
      <c r="D308" s="13"/>
      <c r="E308" s="14">
        <v>1593.8</v>
      </c>
      <c r="F308" s="14">
        <v>382.8</v>
      </c>
      <c r="G308" s="14"/>
      <c r="H308" s="14">
        <v>1593.8</v>
      </c>
      <c r="I308" s="9">
        <f t="shared" si="105"/>
        <v>0.24018070021332666</v>
      </c>
      <c r="J308" s="9">
        <f t="shared" si="86"/>
        <v>0.38603885094220797</v>
      </c>
      <c r="K308" s="13">
        <v>1841.4</v>
      </c>
      <c r="L308" s="13"/>
      <c r="M308" s="14"/>
      <c r="N308" s="16">
        <f t="shared" si="87"/>
        <v>1.1553519889572093</v>
      </c>
      <c r="P308" s="101"/>
    </row>
    <row r="309" spans="1:504" s="83" customFormat="1" ht="15">
      <c r="A309" s="57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82">
        <f>L288/(L289-L37-L38-L39)</f>
        <v>2.4994410909903862E-2</v>
      </c>
      <c r="M309" s="182">
        <f>M288/(M289-M37-M38-M39)</f>
        <v>4.9988945390227711E-2</v>
      </c>
      <c r="N309" s="16"/>
      <c r="P309" s="101"/>
    </row>
    <row r="310" spans="1:504" s="83" customFormat="1" ht="15">
      <c r="A310" s="57" t="s">
        <v>130</v>
      </c>
      <c r="B310" s="58">
        <f>-B290/(B7-B18)</f>
        <v>-5.015033072760116E-2</v>
      </c>
      <c r="C310" s="58"/>
      <c r="D310" s="58">
        <f>-D290/(D7-D18)</f>
        <v>0</v>
      </c>
      <c r="E310" s="58">
        <f>-E290/(E7-E18)</f>
        <v>0.33785361249782681</v>
      </c>
      <c r="F310" s="58">
        <f>-F290/(F7-F18)</f>
        <v>-0.33168864313058261</v>
      </c>
      <c r="G310" s="58"/>
      <c r="H310" s="58">
        <f>-H290/(H7-H18)</f>
        <v>0.33298561955144895</v>
      </c>
      <c r="I310" s="58"/>
      <c r="J310" s="58"/>
      <c r="K310" s="58">
        <f>-K290/(K7-K18)</f>
        <v>0</v>
      </c>
      <c r="L310" s="58">
        <f>-L290/(L7-L18)</f>
        <v>0</v>
      </c>
      <c r="M310" s="58">
        <f>-M290/(M7-M18)</f>
        <v>0</v>
      </c>
      <c r="N310" s="16"/>
      <c r="P310" s="101"/>
    </row>
    <row r="311" spans="1:504" ht="38.25">
      <c r="A311" s="183" t="s">
        <v>131</v>
      </c>
      <c r="B311" s="184">
        <f>(B7)*10%+B28</f>
        <v>417.91000000000008</v>
      </c>
      <c r="C311" s="184">
        <f>(C7)*10%+C313</f>
        <v>0</v>
      </c>
      <c r="D311" s="184">
        <f>(D7)*10%+D313</f>
        <v>1762.8</v>
      </c>
      <c r="E311" s="184">
        <f>(E7)*10%+E313</f>
        <v>2542.9300000000003</v>
      </c>
      <c r="F311" s="184">
        <f>(F7)*10%+F313</f>
        <v>2375.4</v>
      </c>
      <c r="G311" s="184"/>
      <c r="H311" s="184">
        <f>(H7)*10%+H313</f>
        <v>422.23000000000008</v>
      </c>
      <c r="I311" s="185"/>
      <c r="J311" s="185"/>
      <c r="K311" s="184">
        <f>(K7)*10%+K313</f>
        <v>403</v>
      </c>
      <c r="L311" s="184">
        <f>(L7)*10%+L313</f>
        <v>403.6</v>
      </c>
      <c r="M311" s="186">
        <f>(M7)*10%+M313</f>
        <v>408.6</v>
      </c>
      <c r="N311" s="93"/>
      <c r="P311" s="101"/>
      <c r="SJ311" s="4"/>
    </row>
    <row r="312" spans="1:504" ht="38.25">
      <c r="A312" s="183" t="s">
        <v>132</v>
      </c>
      <c r="B312" s="184">
        <f>(B7)*5%+B28</f>
        <v>208.95500000000004</v>
      </c>
      <c r="C312" s="184">
        <f>(C7)*5%+C313</f>
        <v>0</v>
      </c>
      <c r="D312" s="184">
        <f>(D7)*5%+D313</f>
        <v>1561.55</v>
      </c>
      <c r="E312" s="184">
        <f>(E7)*5%+E313</f>
        <v>2341.6150000000002</v>
      </c>
      <c r="F312" s="184">
        <f>(F7)*5%+F313</f>
        <v>2257.8500000000004</v>
      </c>
      <c r="G312" s="184"/>
      <c r="H312" s="184">
        <f>(H7)*5%+H313</f>
        <v>220.91500000000002</v>
      </c>
      <c r="I312" s="185"/>
      <c r="J312" s="185"/>
      <c r="K312" s="184">
        <f>(K7)*5%+K313</f>
        <v>201.5</v>
      </c>
      <c r="L312" s="184">
        <f>(L7)*5%+L313</f>
        <v>201.8</v>
      </c>
      <c r="M312" s="186">
        <f>(M7)*5%+M313</f>
        <v>204.3</v>
      </c>
      <c r="N312" s="93"/>
      <c r="P312" s="101"/>
      <c r="SJ312" s="4"/>
    </row>
    <row r="313" spans="1:504" ht="25.5">
      <c r="A313" s="57" t="s">
        <v>154</v>
      </c>
      <c r="B313" s="13">
        <v>1360.3</v>
      </c>
      <c r="C313" s="13"/>
      <c r="D313" s="13">
        <v>1360.3</v>
      </c>
      <c r="E313" s="13">
        <v>2140.3000000000002</v>
      </c>
      <c r="F313" s="13">
        <v>2140.3000000000002</v>
      </c>
      <c r="G313" s="13"/>
      <c r="H313" s="13">
        <v>19.600000000000001</v>
      </c>
      <c r="I313" s="16"/>
      <c r="J313" s="16"/>
      <c r="K313" s="13"/>
      <c r="L313" s="58"/>
      <c r="M313" s="58"/>
      <c r="N313" s="16"/>
      <c r="P313" s="101"/>
      <c r="SJ313" s="4"/>
    </row>
    <row r="314" spans="1:504" ht="25.5">
      <c r="A314" s="61" t="s">
        <v>155</v>
      </c>
      <c r="B314" s="13">
        <v>98.3</v>
      </c>
      <c r="C314" s="13"/>
      <c r="D314" s="13">
        <v>98.3</v>
      </c>
      <c r="E314" s="13">
        <v>1159</v>
      </c>
      <c r="F314" s="13">
        <v>1159</v>
      </c>
      <c r="G314" s="13"/>
      <c r="H314" s="13"/>
      <c r="I314" s="16"/>
      <c r="J314" s="16"/>
      <c r="K314" s="13"/>
      <c r="L314" s="58"/>
      <c r="M314" s="58"/>
      <c r="N314" s="16"/>
      <c r="P314" s="101"/>
      <c r="SJ314" s="4"/>
    </row>
    <row r="315" spans="1:504" ht="25.5">
      <c r="A315" s="61" t="s">
        <v>156</v>
      </c>
      <c r="B315" s="13">
        <v>1262</v>
      </c>
      <c r="C315" s="13"/>
      <c r="D315" s="13">
        <v>1262</v>
      </c>
      <c r="E315" s="13">
        <v>981.2</v>
      </c>
      <c r="F315" s="13">
        <v>981.2</v>
      </c>
      <c r="G315" s="13"/>
      <c r="H315" s="13">
        <v>19.600000000000001</v>
      </c>
      <c r="I315" s="16"/>
      <c r="J315" s="16"/>
      <c r="K315" s="13"/>
      <c r="L315" s="58"/>
      <c r="M315" s="58"/>
      <c r="N315" s="16"/>
      <c r="P315" s="101"/>
      <c r="SJ315" s="4"/>
    </row>
    <row r="316" spans="1:504" ht="15">
      <c r="A316" s="57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8"/>
      <c r="M316" s="58"/>
      <c r="N316" s="16"/>
      <c r="P316" s="101"/>
      <c r="SJ316" s="4"/>
    </row>
    <row r="317" spans="1:504" ht="25.5">
      <c r="A317" s="57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8"/>
      <c r="M317" s="58"/>
      <c r="N317" s="16"/>
      <c r="P317" s="101"/>
      <c r="SJ317" s="4"/>
    </row>
    <row r="318" spans="1:504" ht="15">
      <c r="A318" s="57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8"/>
      <c r="M318" s="58"/>
      <c r="N318" s="16"/>
      <c r="P318" s="101"/>
      <c r="SJ318" s="4"/>
    </row>
    <row r="319" spans="1:504" ht="25.5">
      <c r="A319" s="57" t="s">
        <v>135</v>
      </c>
      <c r="B319" s="59">
        <f>B285/B289</f>
        <v>0</v>
      </c>
      <c r="C319" s="13"/>
      <c r="D319" s="59">
        <f>D285/D289</f>
        <v>0</v>
      </c>
      <c r="E319" s="59">
        <f>E285/E289</f>
        <v>0</v>
      </c>
      <c r="F319" s="59">
        <f>F285/F289</f>
        <v>0</v>
      </c>
      <c r="G319" s="59"/>
      <c r="H319" s="13"/>
      <c r="I319" s="16"/>
      <c r="J319" s="16"/>
      <c r="K319" s="59">
        <f>K285/K289</f>
        <v>1.4837015385984955E-4</v>
      </c>
      <c r="L319" s="59">
        <f>L285/L289</f>
        <v>2.0949866968344747E-4</v>
      </c>
      <c r="M319" s="59">
        <f>M285/M289</f>
        <v>2.0687229773061087E-4</v>
      </c>
      <c r="N319" s="16"/>
      <c r="P319" s="101"/>
      <c r="SJ319" s="4"/>
    </row>
    <row r="320" spans="1:504" ht="25.5">
      <c r="A320" s="187" t="s">
        <v>164</v>
      </c>
      <c r="B320" s="13">
        <f>B60+B87+B73+B79+B125+B276+B141+B279+B281+B283+B162</f>
        <v>2391.8000000000002</v>
      </c>
      <c r="C320" s="13">
        <f t="shared" ref="C320:M320" si="106">C60+C87+C73+C79+C125+C276+C141+C279+C281+C283+C162</f>
        <v>0</v>
      </c>
      <c r="D320" s="13">
        <f t="shared" si="106"/>
        <v>2410.3999999999996</v>
      </c>
      <c r="E320" s="13">
        <f t="shared" si="106"/>
        <v>2446.8999999999996</v>
      </c>
      <c r="F320" s="13">
        <f t="shared" si="106"/>
        <v>1489.8000000000002</v>
      </c>
      <c r="G320" s="13">
        <f t="shared" si="106"/>
        <v>0</v>
      </c>
      <c r="H320" s="13">
        <f t="shared" si="106"/>
        <v>2265.6999999999998</v>
      </c>
      <c r="I320" s="37">
        <f t="shared" ref="I320:I321" si="107">F320/E320</f>
        <v>0.60885201683763146</v>
      </c>
      <c r="J320" s="37">
        <f t="shared" ref="J320:J321" si="108">H320/B320</f>
        <v>0.94727820051843781</v>
      </c>
      <c r="K320" s="13">
        <f t="shared" si="106"/>
        <v>2676.9999999999995</v>
      </c>
      <c r="L320" s="13">
        <f t="shared" si="106"/>
        <v>2545.4</v>
      </c>
      <c r="M320" s="13">
        <f t="shared" si="106"/>
        <v>2504.1</v>
      </c>
      <c r="N320" s="16">
        <f t="shared" ref="N320:N321" si="109">K320/H320</f>
        <v>1.1815333009665885</v>
      </c>
      <c r="P320" s="101"/>
      <c r="SJ320" s="4"/>
    </row>
    <row r="321" spans="1:504" ht="25.5">
      <c r="A321" s="188" t="s">
        <v>158</v>
      </c>
      <c r="B321" s="189">
        <f>B56+B72+B99+B178+B191+B198+B200+B202+B216+B222+B228+B236+B245+B251+B256+B78+B124+B112</f>
        <v>227.3</v>
      </c>
      <c r="C321" s="189">
        <f t="shared" ref="C321" si="110">C56+C72+C99+C178+C191+C198+C200+C202+C216+C222+C228+C236+C245+C251+C256+C78+C124+C112</f>
        <v>0</v>
      </c>
      <c r="D321" s="189">
        <f>D56+D72+D99+D178+D191+D198+D200+D202+D216+D222+D228+D236+D245+D251+D256+D78+D124+D112</f>
        <v>226.79999999999998</v>
      </c>
      <c r="E321" s="189">
        <f>E56+E72+E99+E178+E191+E198+E200+E202+E216+E222+E228+E236+E245+E251+E256+E78+E124+E112</f>
        <v>253.39999999999998</v>
      </c>
      <c r="F321" s="189">
        <f t="shared" ref="F321:M321" si="111">F56+F72+F99+F178+F191+F198+F200+F202+F216+F222+F228+F236+F245+F251+F256+F78+F124+F112</f>
        <v>167.1</v>
      </c>
      <c r="G321" s="189">
        <f t="shared" si="111"/>
        <v>0</v>
      </c>
      <c r="H321" s="189">
        <f t="shared" si="111"/>
        <v>253.39999999999998</v>
      </c>
      <c r="I321" s="37">
        <f t="shared" si="107"/>
        <v>0.65943172849250198</v>
      </c>
      <c r="J321" s="37">
        <f t="shared" si="108"/>
        <v>1.1148262208534974</v>
      </c>
      <c r="K321" s="189">
        <f t="shared" si="111"/>
        <v>287.2</v>
      </c>
      <c r="L321" s="189">
        <f t="shared" si="111"/>
        <v>300.09999999999997</v>
      </c>
      <c r="M321" s="189">
        <f t="shared" si="111"/>
        <v>310.7</v>
      </c>
      <c r="N321" s="16">
        <f t="shared" si="109"/>
        <v>1.1333859510655091</v>
      </c>
      <c r="P321" s="101"/>
      <c r="SJ321" s="4"/>
    </row>
    <row r="322" spans="1:504" ht="15.75">
      <c r="A322" s="190"/>
      <c r="B322" s="191"/>
      <c r="C322" s="191"/>
      <c r="D322" s="191"/>
      <c r="E322" s="191"/>
      <c r="F322" s="191"/>
      <c r="G322" s="191"/>
      <c r="H322" s="191"/>
      <c r="I322" s="191"/>
      <c r="J322" s="191"/>
      <c r="K322" s="191"/>
      <c r="L322" s="191"/>
      <c r="M322" s="191"/>
      <c r="N322" s="191"/>
      <c r="O322" s="191">
        <f t="shared" ref="O322" si="112">O37+O38</f>
        <v>0</v>
      </c>
      <c r="SJ322" s="4"/>
    </row>
    <row r="323" spans="1:504">
      <c r="A323" s="190"/>
      <c r="B323" s="192"/>
      <c r="C323" s="193"/>
      <c r="D323" s="193"/>
      <c r="E323" s="193"/>
      <c r="F323" s="193"/>
      <c r="H323" s="193"/>
      <c r="I323" s="193"/>
      <c r="J323" s="194"/>
      <c r="K323" s="195"/>
      <c r="L323" s="196"/>
      <c r="M323" s="196"/>
      <c r="N323" s="197"/>
      <c r="SJ323" s="4"/>
    </row>
    <row r="324" spans="1:504" ht="15.75">
      <c r="A324" s="190"/>
      <c r="B324" s="191"/>
      <c r="C324" s="191"/>
      <c r="D324" s="191"/>
      <c r="E324" s="191"/>
      <c r="F324" s="191"/>
      <c r="G324" s="191"/>
      <c r="H324" s="191"/>
      <c r="I324" s="191"/>
      <c r="J324" s="191"/>
      <c r="K324" s="191"/>
      <c r="L324" s="191"/>
      <c r="M324" s="191"/>
      <c r="N324" s="197"/>
    </row>
    <row r="325" spans="1:504">
      <c r="A325" s="190"/>
      <c r="B325" s="192"/>
      <c r="C325" s="193"/>
      <c r="D325" s="193"/>
      <c r="E325" s="193"/>
      <c r="F325" s="193"/>
      <c r="G325" s="194"/>
      <c r="H325" s="193"/>
      <c r="I325" s="193"/>
      <c r="J325" s="194"/>
      <c r="K325" s="195"/>
      <c r="L325" s="196"/>
      <c r="M325" s="196"/>
      <c r="N325" s="197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90"/>
      <c r="B326" s="192"/>
      <c r="C326" s="193"/>
      <c r="D326" s="193"/>
      <c r="E326" s="193"/>
      <c r="F326" s="193"/>
      <c r="G326" s="194"/>
      <c r="H326" s="193"/>
      <c r="I326" s="193"/>
      <c r="J326" s="194"/>
      <c r="K326" s="198"/>
      <c r="L326" s="196"/>
      <c r="M326" s="196"/>
      <c r="N326" s="197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90"/>
      <c r="B327" s="192"/>
      <c r="C327" s="193"/>
      <c r="D327" s="193"/>
      <c r="E327" s="193"/>
      <c r="F327" s="193"/>
      <c r="G327" s="194"/>
      <c r="H327" s="193"/>
      <c r="I327" s="193"/>
      <c r="J327" s="194"/>
      <c r="K327" s="198"/>
      <c r="L327" s="196"/>
      <c r="M327" s="196"/>
      <c r="N327" s="197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90"/>
      <c r="B328" s="192"/>
      <c r="C328" s="193"/>
      <c r="D328" s="193"/>
      <c r="E328" s="193"/>
      <c r="F328" s="193"/>
      <c r="G328" s="194"/>
      <c r="H328" s="193"/>
      <c r="I328" s="193"/>
      <c r="J328" s="194"/>
      <c r="K328" s="198"/>
      <c r="L328" s="196"/>
      <c r="M328" s="196"/>
      <c r="N328" s="197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90"/>
      <c r="B329" s="192"/>
      <c r="C329" s="193"/>
      <c r="D329" s="193"/>
      <c r="E329" s="193"/>
      <c r="F329" s="193"/>
      <c r="G329" s="194"/>
      <c r="H329" s="193"/>
      <c r="I329" s="193"/>
      <c r="J329" s="194"/>
      <c r="K329" s="198"/>
      <c r="L329" s="196"/>
      <c r="M329" s="196"/>
      <c r="N329" s="197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90"/>
      <c r="B330" s="192"/>
      <c r="C330" s="193"/>
      <c r="D330" s="193"/>
      <c r="E330" s="193"/>
      <c r="F330" s="193"/>
      <c r="G330" s="194"/>
      <c r="H330" s="193"/>
      <c r="I330" s="193"/>
      <c r="J330" s="194"/>
      <c r="K330" s="198"/>
      <c r="L330" s="196"/>
      <c r="M330" s="196"/>
      <c r="N330" s="197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90"/>
      <c r="B331" s="192"/>
      <c r="C331" s="193"/>
      <c r="D331" s="193"/>
      <c r="E331" s="193"/>
      <c r="F331" s="193"/>
      <c r="G331" s="194"/>
      <c r="H331" s="193"/>
      <c r="I331" s="193"/>
      <c r="J331" s="194"/>
      <c r="K331" s="198"/>
      <c r="L331" s="196"/>
      <c r="M331" s="196"/>
      <c r="N331" s="197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90"/>
      <c r="B332" s="192"/>
      <c r="C332" s="193"/>
      <c r="D332" s="193"/>
      <c r="E332" s="193"/>
      <c r="F332" s="193"/>
      <c r="G332" s="194"/>
      <c r="H332" s="193"/>
      <c r="I332" s="193"/>
      <c r="J332" s="194"/>
      <c r="K332" s="198"/>
      <c r="L332" s="196"/>
      <c r="M332" s="196"/>
      <c r="N332" s="197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90"/>
      <c r="B333" s="192"/>
      <c r="C333" s="193"/>
      <c r="D333" s="193"/>
      <c r="E333" s="193"/>
      <c r="F333" s="193"/>
      <c r="G333" s="194"/>
      <c r="H333" s="193"/>
      <c r="I333" s="193"/>
      <c r="J333" s="194"/>
      <c r="K333" s="198"/>
      <c r="L333" s="196"/>
      <c r="M333" s="196"/>
      <c r="N333" s="197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90"/>
      <c r="B334" s="192"/>
      <c r="C334" s="193"/>
      <c r="D334" s="193"/>
      <c r="E334" s="193"/>
      <c r="F334" s="193"/>
      <c r="G334" s="194"/>
      <c r="H334" s="193"/>
      <c r="I334" s="193"/>
      <c r="J334" s="194"/>
      <c r="K334" s="198"/>
      <c r="L334" s="195"/>
      <c r="M334" s="195"/>
      <c r="N334" s="197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90"/>
      <c r="B335" s="192"/>
      <c r="C335" s="193"/>
      <c r="D335" s="193"/>
      <c r="E335" s="193"/>
      <c r="F335" s="193"/>
      <c r="G335" s="194"/>
      <c r="H335" s="193"/>
      <c r="I335" s="193"/>
      <c r="J335" s="194"/>
      <c r="K335" s="198"/>
      <c r="L335" s="196"/>
      <c r="M335" s="196"/>
      <c r="N335" s="197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90"/>
      <c r="B336" s="192"/>
      <c r="C336" s="193"/>
      <c r="D336" s="193"/>
      <c r="E336" s="193"/>
      <c r="F336" s="193"/>
      <c r="G336" s="194"/>
      <c r="H336" s="193"/>
      <c r="I336" s="193"/>
      <c r="J336" s="194"/>
      <c r="K336" s="199"/>
      <c r="L336" s="199"/>
      <c r="M336" s="199"/>
      <c r="N336" s="197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90"/>
      <c r="B337" s="192"/>
      <c r="C337" s="193"/>
      <c r="D337" s="193"/>
      <c r="E337" s="193"/>
      <c r="F337" s="193"/>
      <c r="G337" s="194"/>
      <c r="H337" s="193"/>
      <c r="I337" s="193"/>
      <c r="J337" s="194"/>
      <c r="K337" s="199"/>
      <c r="L337" s="199"/>
      <c r="M337" s="199"/>
      <c r="N337" s="197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90"/>
      <c r="B338" s="192"/>
      <c r="C338" s="193"/>
      <c r="D338" s="193"/>
      <c r="E338" s="193"/>
      <c r="F338" s="193"/>
      <c r="G338" s="194"/>
      <c r="H338" s="193"/>
      <c r="I338" s="193"/>
      <c r="J338" s="194"/>
      <c r="K338" s="199"/>
      <c r="L338" s="199"/>
      <c r="M338" s="199"/>
      <c r="N338" s="197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90"/>
      <c r="B339" s="192"/>
      <c r="C339" s="193"/>
      <c r="D339" s="193"/>
      <c r="E339" s="193"/>
      <c r="F339" s="193"/>
      <c r="G339" s="200"/>
      <c r="H339" s="193"/>
      <c r="I339" s="193"/>
      <c r="J339" s="194"/>
      <c r="K339" s="199"/>
      <c r="L339" s="199"/>
      <c r="M339" s="199"/>
      <c r="N339" s="197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90"/>
      <c r="B340" s="192"/>
      <c r="C340" s="193"/>
      <c r="D340" s="193"/>
      <c r="E340" s="193"/>
      <c r="F340" s="193"/>
      <c r="G340" s="194"/>
      <c r="H340" s="193"/>
      <c r="I340" s="193"/>
      <c r="J340" s="194"/>
      <c r="K340" s="195"/>
      <c r="L340" s="196"/>
      <c r="M340" s="196"/>
      <c r="N340" s="197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90"/>
      <c r="B341" s="192"/>
      <c r="C341" s="193"/>
      <c r="D341" s="193"/>
      <c r="E341" s="193"/>
      <c r="F341" s="193"/>
      <c r="G341" s="194"/>
      <c r="H341" s="193"/>
      <c r="I341" s="193"/>
      <c r="J341" s="194"/>
      <c r="K341" s="199"/>
      <c r="L341" s="199"/>
      <c r="M341" s="199"/>
      <c r="N341" s="197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90"/>
      <c r="B342" s="192"/>
      <c r="C342" s="193"/>
      <c r="D342" s="193"/>
      <c r="E342" s="193"/>
      <c r="F342" s="193"/>
      <c r="G342" s="194"/>
      <c r="H342" s="193"/>
      <c r="I342" s="193"/>
      <c r="J342" s="194"/>
      <c r="K342" s="199"/>
      <c r="L342" s="199"/>
      <c r="M342" s="199"/>
      <c r="N342" s="197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94"/>
      <c r="K343" s="202"/>
      <c r="L343" s="202"/>
      <c r="M343" s="202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204"/>
      <c r="L344" s="204"/>
      <c r="M344" s="20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94"/>
      <c r="K345" s="205"/>
      <c r="L345" s="205"/>
      <c r="M345" s="205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94"/>
      <c r="K346" s="205"/>
      <c r="L346" s="205"/>
      <c r="M346" s="205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94"/>
      <c r="K347" s="205"/>
      <c r="L347" s="205"/>
      <c r="M347" s="205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94"/>
      <c r="K348" s="205"/>
      <c r="L348" s="205"/>
      <c r="M348" s="205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94"/>
      <c r="K349" s="205"/>
      <c r="L349" s="205"/>
      <c r="M349" s="205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94"/>
      <c r="K350" s="205"/>
      <c r="L350" s="205"/>
      <c r="M350" s="205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94"/>
      <c r="K351" s="205"/>
      <c r="L351" s="205"/>
      <c r="M351" s="205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94"/>
      <c r="K352" s="205"/>
      <c r="L352" s="205"/>
      <c r="M352" s="205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6">
    <mergeCell ref="A44:E44"/>
    <mergeCell ref="A291:E291"/>
    <mergeCell ref="P2:P4"/>
    <mergeCell ref="A2:A4"/>
    <mergeCell ref="B2:C2"/>
    <mergeCell ref="D2:J2"/>
    <mergeCell ref="K2:M2"/>
    <mergeCell ref="N2:N4"/>
    <mergeCell ref="B3:B4"/>
    <mergeCell ref="C3:C4"/>
    <mergeCell ref="D3:D4"/>
    <mergeCell ref="E3:E4"/>
    <mergeCell ref="F3:F4"/>
    <mergeCell ref="K3:K4"/>
    <mergeCell ref="L3:L4"/>
    <mergeCell ref="M3:M4"/>
  </mergeCells>
  <pageMargins left="0.42" right="0.15748031496062992" top="0.74803149606299213" bottom="0.37" header="0.31496062992125984" footer="0.17"/>
  <pageSetup paperSize="9" scale="63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поселений</vt:lpstr>
      <vt:lpstr>'Свод поселений'!Область_печати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Н. Воронцова</dc:creator>
  <cp:lastModifiedBy>Admin</cp:lastModifiedBy>
  <cp:lastPrinted>2021-11-12T09:01:48Z</cp:lastPrinted>
  <dcterms:created xsi:type="dcterms:W3CDTF">2018-08-27T11:57:34Z</dcterms:created>
  <dcterms:modified xsi:type="dcterms:W3CDTF">2022-11-09T08:49:11Z</dcterms:modified>
</cp:coreProperties>
</file>